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86E783D8-2D44-4A88-A178-EDA32A02F77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1 01  Pol" sheetId="12" r:id="rId4"/>
    <sheet name="01 02 Pol" sheetId="13" r:id="rId5"/>
    <sheet name="01 03 Pol" sheetId="14" r:id="rId6"/>
    <sheet name="01 04 Pol" sheetId="15" r:id="rId7"/>
  </sheets>
  <externalReferences>
    <externalReference r:id="rId8"/>
  </externalReferences>
  <definedNames>
    <definedName name="CelkemDPHVypocet" localSheetId="1">Stavba!$H$46</definedName>
    <definedName name="CenaCelkem">Stavba!$G$29</definedName>
    <definedName name="CenaCelkemBezDPH">Stavba!$G$28</definedName>
    <definedName name="CenaCelkemVypocet" localSheetId="1">Stavba!$I$46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01  Pol'!$1:$7</definedName>
    <definedName name="_xlnm.Print_Titles" localSheetId="4">'01 02 Pol'!$1:$7</definedName>
    <definedName name="_xlnm.Print_Titles" localSheetId="5">'01 03 Pol'!$1:$7</definedName>
    <definedName name="_xlnm.Print_Titles" localSheetId="6">'01 04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01  Pol'!$A$1:$Y$100</definedName>
    <definedName name="_xlnm.Print_Area" localSheetId="4">'01 02 Pol'!$A$1:$Y$91</definedName>
    <definedName name="_xlnm.Print_Area" localSheetId="5">'01 03 Pol'!$A$1:$Y$91</definedName>
    <definedName name="_xlnm.Print_Area" localSheetId="6">'01 04 Pol'!$A$1:$Y$69</definedName>
    <definedName name="_xlnm.Print_Area" localSheetId="1">Stavba!$A$1:$J$69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Stavba!$F$46</definedName>
    <definedName name="ZakladDPHZakl">Stavba!$G$25</definedName>
    <definedName name="ZakladDPHZaklVypocet" localSheetId="1">Stavba!$G$46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5" l="1"/>
  <c r="G8" i="15" s="1"/>
  <c r="I9" i="15"/>
  <c r="K9" i="15"/>
  <c r="O9" i="15"/>
  <c r="Q9" i="15"/>
  <c r="V9" i="15"/>
  <c r="V8" i="15" s="1"/>
  <c r="G14" i="15"/>
  <c r="M14" i="15" s="1"/>
  <c r="I14" i="15"/>
  <c r="I8" i="15" s="1"/>
  <c r="K14" i="15"/>
  <c r="O14" i="15"/>
  <c r="Q14" i="15"/>
  <c r="Q8" i="15" s="1"/>
  <c r="V14" i="15"/>
  <c r="V16" i="15"/>
  <c r="G17" i="15"/>
  <c r="M17" i="15" s="1"/>
  <c r="I17" i="15"/>
  <c r="I16" i="15" s="1"/>
  <c r="K17" i="15"/>
  <c r="O17" i="15"/>
  <c r="Q17" i="15"/>
  <c r="V17" i="15"/>
  <c r="G21" i="15"/>
  <c r="G16" i="15" s="1"/>
  <c r="I21" i="15"/>
  <c r="K21" i="15"/>
  <c r="K16" i="15" s="1"/>
  <c r="O21" i="15"/>
  <c r="Q21" i="15"/>
  <c r="V21" i="15"/>
  <c r="G24" i="15"/>
  <c r="M24" i="15" s="1"/>
  <c r="I24" i="15"/>
  <c r="I23" i="15" s="1"/>
  <c r="K24" i="15"/>
  <c r="O24" i="15"/>
  <c r="Q24" i="15"/>
  <c r="Q23" i="15" s="1"/>
  <c r="V24" i="15"/>
  <c r="G27" i="15"/>
  <c r="I27" i="15"/>
  <c r="K27" i="15"/>
  <c r="M27" i="15"/>
  <c r="O27" i="15"/>
  <c r="Q27" i="15"/>
  <c r="V27" i="15"/>
  <c r="G32" i="15"/>
  <c r="M32" i="15" s="1"/>
  <c r="I32" i="15"/>
  <c r="K32" i="15"/>
  <c r="O32" i="15"/>
  <c r="O23" i="15" s="1"/>
  <c r="Q32" i="15"/>
  <c r="V32" i="15"/>
  <c r="G34" i="15"/>
  <c r="G35" i="15"/>
  <c r="M35" i="15" s="1"/>
  <c r="M34" i="15" s="1"/>
  <c r="I35" i="15"/>
  <c r="I34" i="15" s="1"/>
  <c r="K35" i="15"/>
  <c r="K34" i="15" s="1"/>
  <c r="O35" i="15"/>
  <c r="O34" i="15" s="1"/>
  <c r="Q35" i="15"/>
  <c r="Q34" i="15" s="1"/>
  <c r="V35" i="15"/>
  <c r="V34" i="15" s="1"/>
  <c r="G39" i="15"/>
  <c r="G38" i="15" s="1"/>
  <c r="I39" i="15"/>
  <c r="K39" i="15"/>
  <c r="K38" i="15" s="1"/>
  <c r="O39" i="15"/>
  <c r="Q39" i="15"/>
  <c r="V39" i="15"/>
  <c r="V38" i="15" s="1"/>
  <c r="G42" i="15"/>
  <c r="M42" i="15" s="1"/>
  <c r="I42" i="15"/>
  <c r="K42" i="15"/>
  <c r="O42" i="15"/>
  <c r="Q42" i="15"/>
  <c r="V42" i="15"/>
  <c r="G45" i="15"/>
  <c r="Q45" i="15"/>
  <c r="V45" i="15"/>
  <c r="G46" i="15"/>
  <c r="M46" i="15" s="1"/>
  <c r="M45" i="15" s="1"/>
  <c r="I46" i="15"/>
  <c r="I45" i="15" s="1"/>
  <c r="K46" i="15"/>
  <c r="K45" i="15" s="1"/>
  <c r="O46" i="15"/>
  <c r="O45" i="15" s="1"/>
  <c r="Q46" i="15"/>
  <c r="V46" i="15"/>
  <c r="G50" i="15"/>
  <c r="M50" i="15" s="1"/>
  <c r="I50" i="15"/>
  <c r="K50" i="15"/>
  <c r="O50" i="15"/>
  <c r="Q50" i="15"/>
  <c r="V50" i="15"/>
  <c r="G52" i="15"/>
  <c r="M52" i="15" s="1"/>
  <c r="I52" i="15"/>
  <c r="K52" i="15"/>
  <c r="O52" i="15"/>
  <c r="Q52" i="15"/>
  <c r="V52" i="15"/>
  <c r="G54" i="15"/>
  <c r="I54" i="15"/>
  <c r="K54" i="15"/>
  <c r="M54" i="15"/>
  <c r="O54" i="15"/>
  <c r="Q54" i="15"/>
  <c r="V54" i="15"/>
  <c r="G56" i="15"/>
  <c r="M56" i="15" s="1"/>
  <c r="I56" i="15"/>
  <c r="K56" i="15"/>
  <c r="O56" i="15"/>
  <c r="Q56" i="15"/>
  <c r="V56" i="15"/>
  <c r="G58" i="15"/>
  <c r="M58" i="15" s="1"/>
  <c r="I58" i="15"/>
  <c r="K58" i="15"/>
  <c r="O58" i="15"/>
  <c r="Q58" i="15"/>
  <c r="V58" i="15"/>
  <c r="G61" i="15"/>
  <c r="M61" i="15" s="1"/>
  <c r="I61" i="15"/>
  <c r="K61" i="15"/>
  <c r="O61" i="15"/>
  <c r="Q61" i="15"/>
  <c r="V61" i="15"/>
  <c r="K63" i="15"/>
  <c r="Q63" i="15"/>
  <c r="G64" i="15"/>
  <c r="G63" i="15" s="1"/>
  <c r="I64" i="15"/>
  <c r="I63" i="15" s="1"/>
  <c r="K64" i="15"/>
  <c r="O64" i="15"/>
  <c r="O63" i="15" s="1"/>
  <c r="Q64" i="15"/>
  <c r="V64" i="15"/>
  <c r="V63" i="15" s="1"/>
  <c r="AE68" i="15"/>
  <c r="F45" i="1" s="1"/>
  <c r="I45" i="1" s="1"/>
  <c r="AF68" i="15"/>
  <c r="G45" i="1" s="1"/>
  <c r="G8" i="14"/>
  <c r="G9" i="14"/>
  <c r="I9" i="14"/>
  <c r="I8" i="14" s="1"/>
  <c r="K9" i="14"/>
  <c r="K8" i="14" s="1"/>
  <c r="M9" i="14"/>
  <c r="O9" i="14"/>
  <c r="O8" i="14" s="1"/>
  <c r="Q9" i="14"/>
  <c r="Q8" i="14" s="1"/>
  <c r="V9" i="14"/>
  <c r="G14" i="14"/>
  <c r="I14" i="14"/>
  <c r="K14" i="14"/>
  <c r="M14" i="14"/>
  <c r="O14" i="14"/>
  <c r="Q14" i="14"/>
  <c r="V14" i="14"/>
  <c r="G17" i="14"/>
  <c r="M17" i="14" s="1"/>
  <c r="I17" i="14"/>
  <c r="I16" i="14" s="1"/>
  <c r="K17" i="14"/>
  <c r="K16" i="14" s="1"/>
  <c r="O17" i="14"/>
  <c r="O16" i="14" s="1"/>
  <c r="Q17" i="14"/>
  <c r="Q16" i="14" s="1"/>
  <c r="V17" i="14"/>
  <c r="G21" i="14"/>
  <c r="I21" i="14"/>
  <c r="K21" i="14"/>
  <c r="M21" i="14"/>
  <c r="O21" i="14"/>
  <c r="Q21" i="14"/>
  <c r="V21" i="14"/>
  <c r="G24" i="14"/>
  <c r="M24" i="14" s="1"/>
  <c r="I24" i="14"/>
  <c r="K24" i="14"/>
  <c r="O24" i="14"/>
  <c r="Q24" i="14"/>
  <c r="Q23" i="14" s="1"/>
  <c r="V24" i="14"/>
  <c r="G27" i="14"/>
  <c r="M27" i="14" s="1"/>
  <c r="I27" i="14"/>
  <c r="K27" i="14"/>
  <c r="O27" i="14"/>
  <c r="Q27" i="14"/>
  <c r="V27" i="14"/>
  <c r="G35" i="14"/>
  <c r="I35" i="14"/>
  <c r="K35" i="14"/>
  <c r="M35" i="14"/>
  <c r="O35" i="14"/>
  <c r="Q35" i="14"/>
  <c r="V35" i="14"/>
  <c r="G41" i="14"/>
  <c r="I41" i="14"/>
  <c r="K41" i="14"/>
  <c r="M41" i="14"/>
  <c r="O41" i="14"/>
  <c r="Q41" i="14"/>
  <c r="V41" i="14"/>
  <c r="G44" i="14"/>
  <c r="M44" i="14" s="1"/>
  <c r="I44" i="14"/>
  <c r="I43" i="14" s="1"/>
  <c r="K44" i="14"/>
  <c r="O44" i="14"/>
  <c r="O43" i="14" s="1"/>
  <c r="Q44" i="14"/>
  <c r="V44" i="14"/>
  <c r="G49" i="14"/>
  <c r="I49" i="14"/>
  <c r="K49" i="14"/>
  <c r="M49" i="14"/>
  <c r="O49" i="14"/>
  <c r="Q49" i="14"/>
  <c r="V49" i="14"/>
  <c r="G53" i="14"/>
  <c r="I53" i="14"/>
  <c r="K53" i="14"/>
  <c r="M53" i="14"/>
  <c r="O53" i="14"/>
  <c r="Q53" i="14"/>
  <c r="V53" i="14"/>
  <c r="G56" i="14"/>
  <c r="G57" i="14"/>
  <c r="M57" i="14" s="1"/>
  <c r="M56" i="14" s="1"/>
  <c r="I57" i="14"/>
  <c r="I56" i="14" s="1"/>
  <c r="K57" i="14"/>
  <c r="K56" i="14" s="1"/>
  <c r="O57" i="14"/>
  <c r="O56" i="14" s="1"/>
  <c r="Q57" i="14"/>
  <c r="Q56" i="14" s="1"/>
  <c r="V57" i="14"/>
  <c r="V56" i="14" s="1"/>
  <c r="I60" i="14"/>
  <c r="Q60" i="14"/>
  <c r="G61" i="14"/>
  <c r="G60" i="14" s="1"/>
  <c r="I61" i="14"/>
  <c r="K61" i="14"/>
  <c r="K60" i="14" s="1"/>
  <c r="M61" i="14"/>
  <c r="M60" i="14" s="1"/>
  <c r="O61" i="14"/>
  <c r="O60" i="14" s="1"/>
  <c r="Q61" i="14"/>
  <c r="V61" i="14"/>
  <c r="V60" i="14" s="1"/>
  <c r="G65" i="14"/>
  <c r="M65" i="14" s="1"/>
  <c r="M64" i="14" s="1"/>
  <c r="I65" i="14"/>
  <c r="I64" i="14" s="1"/>
  <c r="K65" i="14"/>
  <c r="K64" i="14" s="1"/>
  <c r="O65" i="14"/>
  <c r="O64" i="14" s="1"/>
  <c r="Q65" i="14"/>
  <c r="Q64" i="14" s="1"/>
  <c r="V65" i="14"/>
  <c r="V64" i="14" s="1"/>
  <c r="G69" i="14"/>
  <c r="I69" i="14"/>
  <c r="K69" i="14"/>
  <c r="M69" i="14"/>
  <c r="O69" i="14"/>
  <c r="Q69" i="14"/>
  <c r="V69" i="14"/>
  <c r="G72" i="14"/>
  <c r="M72" i="14" s="1"/>
  <c r="I72" i="14"/>
  <c r="K72" i="14"/>
  <c r="O72" i="14"/>
  <c r="Q72" i="14"/>
  <c r="V72" i="14"/>
  <c r="G75" i="14"/>
  <c r="M75" i="14" s="1"/>
  <c r="I75" i="14"/>
  <c r="K75" i="14"/>
  <c r="O75" i="14"/>
  <c r="Q75" i="14"/>
  <c r="V75" i="14"/>
  <c r="G78" i="14"/>
  <c r="M78" i="14" s="1"/>
  <c r="I78" i="14"/>
  <c r="K78" i="14"/>
  <c r="K68" i="14" s="1"/>
  <c r="O78" i="14"/>
  <c r="Q78" i="14"/>
  <c r="V78" i="14"/>
  <c r="G80" i="14"/>
  <c r="I80" i="14"/>
  <c r="K80" i="14"/>
  <c r="M80" i="14"/>
  <c r="O80" i="14"/>
  <c r="Q80" i="14"/>
  <c r="V80" i="14"/>
  <c r="G83" i="14"/>
  <c r="M83" i="14" s="1"/>
  <c r="I83" i="14"/>
  <c r="K83" i="14"/>
  <c r="O83" i="14"/>
  <c r="Q83" i="14"/>
  <c r="V83" i="14"/>
  <c r="G85" i="14"/>
  <c r="O85" i="14"/>
  <c r="Q85" i="14"/>
  <c r="G86" i="14"/>
  <c r="M86" i="14" s="1"/>
  <c r="M85" i="14" s="1"/>
  <c r="I86" i="14"/>
  <c r="I85" i="14" s="1"/>
  <c r="K86" i="14"/>
  <c r="K85" i="14" s="1"/>
  <c r="O86" i="14"/>
  <c r="Q86" i="14"/>
  <c r="V86" i="14"/>
  <c r="V85" i="14" s="1"/>
  <c r="AE90" i="14"/>
  <c r="F44" i="1" s="1"/>
  <c r="G9" i="13"/>
  <c r="M9" i="13" s="1"/>
  <c r="I9" i="13"/>
  <c r="I8" i="13" s="1"/>
  <c r="K9" i="13"/>
  <c r="O9" i="13"/>
  <c r="Q9" i="13"/>
  <c r="Q8" i="13" s="1"/>
  <c r="V9" i="13"/>
  <c r="G14" i="13"/>
  <c r="I14" i="13"/>
  <c r="K14" i="13"/>
  <c r="K8" i="13" s="1"/>
  <c r="O14" i="13"/>
  <c r="Q14" i="13"/>
  <c r="V14" i="13"/>
  <c r="G17" i="13"/>
  <c r="G16" i="13" s="1"/>
  <c r="I17" i="13"/>
  <c r="K17" i="13"/>
  <c r="O17" i="13"/>
  <c r="O16" i="13" s="1"/>
  <c r="Q17" i="13"/>
  <c r="V17" i="13"/>
  <c r="G21" i="13"/>
  <c r="I21" i="13"/>
  <c r="K21" i="13"/>
  <c r="M21" i="13"/>
  <c r="O21" i="13"/>
  <c r="Q21" i="13"/>
  <c r="V21" i="13"/>
  <c r="G24" i="13"/>
  <c r="I24" i="13"/>
  <c r="K24" i="13"/>
  <c r="M24" i="13"/>
  <c r="O24" i="13"/>
  <c r="Q24" i="13"/>
  <c r="V24" i="13"/>
  <c r="V23" i="13" s="1"/>
  <c r="G27" i="13"/>
  <c r="AF90" i="13" s="1"/>
  <c r="G43" i="1" s="1"/>
  <c r="I27" i="13"/>
  <c r="K27" i="13"/>
  <c r="O27" i="13"/>
  <c r="Q27" i="13"/>
  <c r="V27" i="13"/>
  <c r="G35" i="13"/>
  <c r="M35" i="13" s="1"/>
  <c r="I35" i="13"/>
  <c r="K35" i="13"/>
  <c r="O35" i="13"/>
  <c r="Q35" i="13"/>
  <c r="V35" i="13"/>
  <c r="G41" i="13"/>
  <c r="M41" i="13" s="1"/>
  <c r="I41" i="13"/>
  <c r="K41" i="13"/>
  <c r="O41" i="13"/>
  <c r="Q41" i="13"/>
  <c r="V41" i="13"/>
  <c r="G44" i="13"/>
  <c r="G43" i="13" s="1"/>
  <c r="I44" i="13"/>
  <c r="K44" i="13"/>
  <c r="K43" i="13" s="1"/>
  <c r="M44" i="13"/>
  <c r="O44" i="13"/>
  <c r="Q44" i="13"/>
  <c r="V44" i="13"/>
  <c r="G49" i="13"/>
  <c r="M49" i="13" s="1"/>
  <c r="I49" i="13"/>
  <c r="K49" i="13"/>
  <c r="O49" i="13"/>
  <c r="Q49" i="13"/>
  <c r="V49" i="13"/>
  <c r="G53" i="13"/>
  <c r="M53" i="13" s="1"/>
  <c r="I53" i="13"/>
  <c r="K53" i="13"/>
  <c r="O53" i="13"/>
  <c r="Q53" i="13"/>
  <c r="V53" i="13"/>
  <c r="V43" i="13" s="1"/>
  <c r="I56" i="13"/>
  <c r="Q56" i="13"/>
  <c r="G57" i="13"/>
  <c r="G56" i="13" s="1"/>
  <c r="I57" i="13"/>
  <c r="K57" i="13"/>
  <c r="K56" i="13" s="1"/>
  <c r="M57" i="13"/>
  <c r="M56" i="13" s="1"/>
  <c r="O57" i="13"/>
  <c r="O56" i="13" s="1"/>
  <c r="Q57" i="13"/>
  <c r="V57" i="13"/>
  <c r="V56" i="13" s="1"/>
  <c r="G61" i="13"/>
  <c r="M61" i="13" s="1"/>
  <c r="M60" i="13" s="1"/>
  <c r="I61" i="13"/>
  <c r="I60" i="13" s="1"/>
  <c r="K61" i="13"/>
  <c r="K60" i="13" s="1"/>
  <c r="O61" i="13"/>
  <c r="O60" i="13" s="1"/>
  <c r="Q61" i="13"/>
  <c r="Q60" i="13" s="1"/>
  <c r="V61" i="13"/>
  <c r="V60" i="13" s="1"/>
  <c r="K64" i="13"/>
  <c r="Q64" i="13"/>
  <c r="G65" i="13"/>
  <c r="G64" i="13" s="1"/>
  <c r="I65" i="13"/>
  <c r="I64" i="13" s="1"/>
  <c r="K65" i="13"/>
  <c r="O65" i="13"/>
  <c r="O64" i="13" s="1"/>
  <c r="Q65" i="13"/>
  <c r="V65" i="13"/>
  <c r="V64" i="13" s="1"/>
  <c r="G69" i="13"/>
  <c r="M69" i="13" s="1"/>
  <c r="I69" i="13"/>
  <c r="K69" i="13"/>
  <c r="O69" i="13"/>
  <c r="Q69" i="13"/>
  <c r="V69" i="13"/>
  <c r="G72" i="13"/>
  <c r="I72" i="13"/>
  <c r="K72" i="13"/>
  <c r="M72" i="13"/>
  <c r="O72" i="13"/>
  <c r="Q72" i="13"/>
  <c r="V72" i="13"/>
  <c r="G75" i="13"/>
  <c r="I75" i="13"/>
  <c r="K75" i="13"/>
  <c r="M75" i="13"/>
  <c r="O75" i="13"/>
  <c r="Q75" i="13"/>
  <c r="V75" i="13"/>
  <c r="G78" i="13"/>
  <c r="M78" i="13" s="1"/>
  <c r="I78" i="13"/>
  <c r="K78" i="13"/>
  <c r="O78" i="13"/>
  <c r="Q78" i="13"/>
  <c r="V78" i="13"/>
  <c r="G80" i="13"/>
  <c r="M80" i="13" s="1"/>
  <c r="I80" i="13"/>
  <c r="K80" i="13"/>
  <c r="O80" i="13"/>
  <c r="Q80" i="13"/>
  <c r="V80" i="13"/>
  <c r="G83" i="13"/>
  <c r="M83" i="13" s="1"/>
  <c r="I83" i="13"/>
  <c r="K83" i="13"/>
  <c r="O83" i="13"/>
  <c r="Q83" i="13"/>
  <c r="V83" i="13"/>
  <c r="V85" i="13"/>
  <c r="G86" i="13"/>
  <c r="G85" i="13" s="1"/>
  <c r="I86" i="13"/>
  <c r="I85" i="13" s="1"/>
  <c r="K86" i="13"/>
  <c r="K85" i="13" s="1"/>
  <c r="O86" i="13"/>
  <c r="O85" i="13" s="1"/>
  <c r="Q86" i="13"/>
  <c r="Q85" i="13" s="1"/>
  <c r="V86" i="13"/>
  <c r="AE90" i="13"/>
  <c r="F43" i="1" s="1"/>
  <c r="BA80" i="12"/>
  <c r="BA28" i="12"/>
  <c r="G9" i="12"/>
  <c r="M9" i="12" s="1"/>
  <c r="I9" i="12"/>
  <c r="K9" i="12"/>
  <c r="O9" i="12"/>
  <c r="O8" i="12" s="1"/>
  <c r="Q9" i="12"/>
  <c r="V9" i="12"/>
  <c r="G15" i="12"/>
  <c r="M15" i="12" s="1"/>
  <c r="I15" i="12"/>
  <c r="K15" i="12"/>
  <c r="O15" i="12"/>
  <c r="Q15" i="12"/>
  <c r="V15" i="12"/>
  <c r="V8" i="12" s="1"/>
  <c r="G20" i="12"/>
  <c r="M20" i="12" s="1"/>
  <c r="I20" i="12"/>
  <c r="K20" i="12"/>
  <c r="O20" i="12"/>
  <c r="O19" i="12" s="1"/>
  <c r="Q20" i="12"/>
  <c r="Q19" i="12" s="1"/>
  <c r="V20" i="12"/>
  <c r="G25" i="12"/>
  <c r="M25" i="12" s="1"/>
  <c r="I25" i="12"/>
  <c r="K25" i="12"/>
  <c r="O25" i="12"/>
  <c r="Q25" i="12"/>
  <c r="V25" i="12"/>
  <c r="V19" i="12" s="1"/>
  <c r="G27" i="12"/>
  <c r="I27" i="12"/>
  <c r="K27" i="12"/>
  <c r="M27" i="12"/>
  <c r="O27" i="12"/>
  <c r="Q27" i="12"/>
  <c r="V27" i="12"/>
  <c r="G32" i="12"/>
  <c r="M32" i="12" s="1"/>
  <c r="I32" i="12"/>
  <c r="I31" i="12" s="1"/>
  <c r="K32" i="12"/>
  <c r="O32" i="12"/>
  <c r="O31" i="12" s="1"/>
  <c r="Q32" i="12"/>
  <c r="Q31" i="12" s="1"/>
  <c r="V32" i="12"/>
  <c r="G37" i="12"/>
  <c r="M37" i="12" s="1"/>
  <c r="I37" i="12"/>
  <c r="K37" i="12"/>
  <c r="K31" i="12" s="1"/>
  <c r="O37" i="12"/>
  <c r="Q37" i="12"/>
  <c r="V37" i="12"/>
  <c r="V31" i="12" s="1"/>
  <c r="G41" i="12"/>
  <c r="M41" i="12" s="1"/>
  <c r="I41" i="12"/>
  <c r="K41" i="12"/>
  <c r="O41" i="12"/>
  <c r="Q41" i="12"/>
  <c r="V41" i="12"/>
  <c r="K44" i="12"/>
  <c r="V44" i="12"/>
  <c r="G45" i="12"/>
  <c r="M45" i="12" s="1"/>
  <c r="M44" i="12" s="1"/>
  <c r="I45" i="12"/>
  <c r="I44" i="12" s="1"/>
  <c r="K45" i="12"/>
  <c r="O45" i="12"/>
  <c r="O44" i="12" s="1"/>
  <c r="Q45" i="12"/>
  <c r="Q44" i="12" s="1"/>
  <c r="V45" i="12"/>
  <c r="G48" i="12"/>
  <c r="O48" i="12"/>
  <c r="G49" i="12"/>
  <c r="I49" i="12"/>
  <c r="I48" i="12" s="1"/>
  <c r="K49" i="12"/>
  <c r="K48" i="12" s="1"/>
  <c r="M49" i="12"/>
  <c r="M48" i="12" s="1"/>
  <c r="O49" i="12"/>
  <c r="Q49" i="12"/>
  <c r="Q48" i="12" s="1"/>
  <c r="V49" i="12"/>
  <c r="V48" i="12" s="1"/>
  <c r="G53" i="12"/>
  <c r="M53" i="12" s="1"/>
  <c r="I53" i="12"/>
  <c r="K53" i="12"/>
  <c r="O53" i="12"/>
  <c r="Q53" i="12"/>
  <c r="V53" i="12"/>
  <c r="G56" i="12"/>
  <c r="M56" i="12" s="1"/>
  <c r="I56" i="12"/>
  <c r="K56" i="12"/>
  <c r="O56" i="12"/>
  <c r="Q56" i="12"/>
  <c r="V56" i="12"/>
  <c r="G59" i="12"/>
  <c r="I59" i="12"/>
  <c r="K59" i="12"/>
  <c r="M59" i="12"/>
  <c r="O59" i="12"/>
  <c r="Q59" i="12"/>
  <c r="V59" i="12"/>
  <c r="G62" i="12"/>
  <c r="I62" i="12"/>
  <c r="K62" i="12"/>
  <c r="M62" i="12"/>
  <c r="O62" i="12"/>
  <c r="Q62" i="12"/>
  <c r="V62" i="12"/>
  <c r="G66" i="12"/>
  <c r="M66" i="12" s="1"/>
  <c r="I66" i="12"/>
  <c r="K66" i="12"/>
  <c r="O66" i="12"/>
  <c r="Q66" i="12"/>
  <c r="V66" i="12"/>
  <c r="G69" i="12"/>
  <c r="M69" i="12" s="1"/>
  <c r="I69" i="12"/>
  <c r="K69" i="12"/>
  <c r="O69" i="12"/>
  <c r="Q69" i="12"/>
  <c r="V69" i="12"/>
  <c r="G72" i="12"/>
  <c r="M72" i="12" s="1"/>
  <c r="I72" i="12"/>
  <c r="K72" i="12"/>
  <c r="O72" i="12"/>
  <c r="Q72" i="12"/>
  <c r="V72" i="12"/>
  <c r="G75" i="12"/>
  <c r="I75" i="12"/>
  <c r="K75" i="12"/>
  <c r="M75" i="12"/>
  <c r="O75" i="12"/>
  <c r="Q75" i="12"/>
  <c r="V75" i="12"/>
  <c r="G79" i="12"/>
  <c r="M79" i="12" s="1"/>
  <c r="I79" i="12"/>
  <c r="K79" i="12"/>
  <c r="O79" i="12"/>
  <c r="Q79" i="12"/>
  <c r="Q78" i="12" s="1"/>
  <c r="V79" i="12"/>
  <c r="G82" i="12"/>
  <c r="I82" i="12"/>
  <c r="K82" i="12"/>
  <c r="M82" i="12"/>
  <c r="O82" i="12"/>
  <c r="Q82" i="12"/>
  <c r="V82" i="12"/>
  <c r="G84" i="12"/>
  <c r="I84" i="12"/>
  <c r="K84" i="12"/>
  <c r="M84" i="12"/>
  <c r="O84" i="12"/>
  <c r="Q84" i="12"/>
  <c r="V84" i="12"/>
  <c r="G87" i="12"/>
  <c r="M87" i="12" s="1"/>
  <c r="I87" i="12"/>
  <c r="K87" i="12"/>
  <c r="O87" i="12"/>
  <c r="Q87" i="12"/>
  <c r="V87" i="12"/>
  <c r="G89" i="12"/>
  <c r="M89" i="12" s="1"/>
  <c r="I89" i="12"/>
  <c r="K89" i="12"/>
  <c r="O89" i="12"/>
  <c r="Q89" i="12"/>
  <c r="V89" i="12"/>
  <c r="G92" i="12"/>
  <c r="I92" i="12"/>
  <c r="K92" i="12"/>
  <c r="M92" i="12"/>
  <c r="O92" i="12"/>
  <c r="Q92" i="12"/>
  <c r="V92" i="12"/>
  <c r="V94" i="12"/>
  <c r="G95" i="12"/>
  <c r="M95" i="12" s="1"/>
  <c r="M94" i="12" s="1"/>
  <c r="I95" i="12"/>
  <c r="I94" i="12" s="1"/>
  <c r="K95" i="12"/>
  <c r="K94" i="12" s="1"/>
  <c r="O95" i="12"/>
  <c r="O94" i="12" s="1"/>
  <c r="Q95" i="12"/>
  <c r="Q94" i="12" s="1"/>
  <c r="V95" i="12"/>
  <c r="AE99" i="12"/>
  <c r="F42" i="1" s="1"/>
  <c r="I19" i="1"/>
  <c r="H46" i="1"/>
  <c r="I43" i="1" l="1"/>
  <c r="K78" i="12"/>
  <c r="K52" i="12"/>
  <c r="I8" i="12"/>
  <c r="O68" i="13"/>
  <c r="G68" i="13"/>
  <c r="Q43" i="13"/>
  <c r="Q23" i="13"/>
  <c r="K16" i="13"/>
  <c r="G8" i="13"/>
  <c r="Q68" i="14"/>
  <c r="K43" i="14"/>
  <c r="M8" i="14"/>
  <c r="I49" i="15"/>
  <c r="O38" i="15"/>
  <c r="K23" i="15"/>
  <c r="K49" i="15"/>
  <c r="M49" i="15"/>
  <c r="Q38" i="15"/>
  <c r="F39" i="1"/>
  <c r="K8" i="12"/>
  <c r="M31" i="12"/>
  <c r="M43" i="14"/>
  <c r="G49" i="15"/>
  <c r="O78" i="12"/>
  <c r="O52" i="12"/>
  <c r="G8" i="12"/>
  <c r="Q68" i="13"/>
  <c r="G60" i="13"/>
  <c r="I64" i="1" s="1"/>
  <c r="I43" i="13"/>
  <c r="M27" i="13"/>
  <c r="I16" i="13"/>
  <c r="V8" i="13"/>
  <c r="I68" i="14"/>
  <c r="G68" i="14"/>
  <c r="G64" i="14"/>
  <c r="I66" i="1" s="1"/>
  <c r="I18" i="1" s="1"/>
  <c r="V23" i="14"/>
  <c r="O23" i="14"/>
  <c r="M16" i="14"/>
  <c r="O49" i="15"/>
  <c r="AF99" i="12"/>
  <c r="M23" i="13"/>
  <c r="V68" i="14"/>
  <c r="G43" i="14"/>
  <c r="I38" i="15"/>
  <c r="Q16" i="15"/>
  <c r="F41" i="1"/>
  <c r="Q16" i="13"/>
  <c r="O68" i="14"/>
  <c r="I78" i="12"/>
  <c r="Q52" i="12"/>
  <c r="V68" i="13"/>
  <c r="V52" i="12"/>
  <c r="I19" i="12"/>
  <c r="M65" i="13"/>
  <c r="M64" i="13" s="1"/>
  <c r="O23" i="13"/>
  <c r="K23" i="13"/>
  <c r="I23" i="13"/>
  <c r="V78" i="12"/>
  <c r="I52" i="12"/>
  <c r="K19" i="12"/>
  <c r="M19" i="12"/>
  <c r="Q8" i="12"/>
  <c r="K68" i="13"/>
  <c r="O43" i="13"/>
  <c r="V16" i="13"/>
  <c r="O8" i="13"/>
  <c r="V43" i="14"/>
  <c r="I23" i="14"/>
  <c r="G16" i="14"/>
  <c r="G90" i="14" s="1"/>
  <c r="V8" i="14"/>
  <c r="Q49" i="15"/>
  <c r="V23" i="15"/>
  <c r="O8" i="15"/>
  <c r="M52" i="12"/>
  <c r="I68" i="13"/>
  <c r="Q43" i="14"/>
  <c r="K23" i="14"/>
  <c r="V16" i="14"/>
  <c r="V49" i="15"/>
  <c r="K8" i="15"/>
  <c r="O16" i="15"/>
  <c r="M23" i="15"/>
  <c r="M64" i="15"/>
  <c r="M63" i="15" s="1"/>
  <c r="M39" i="15"/>
  <c r="M38" i="15" s="1"/>
  <c r="G23" i="15"/>
  <c r="G68" i="15" s="1"/>
  <c r="M21" i="15"/>
  <c r="M16" i="15" s="1"/>
  <c r="M9" i="15"/>
  <c r="M8" i="15" s="1"/>
  <c r="M68" i="14"/>
  <c r="M23" i="14"/>
  <c r="AF90" i="14"/>
  <c r="G44" i="1" s="1"/>
  <c r="I44" i="1" s="1"/>
  <c r="G23" i="14"/>
  <c r="M43" i="13"/>
  <c r="M68" i="13"/>
  <c r="M17" i="13"/>
  <c r="M16" i="13" s="1"/>
  <c r="G23" i="13"/>
  <c r="M86" i="13"/>
  <c r="M85" i="13" s="1"/>
  <c r="M14" i="13"/>
  <c r="M8" i="13" s="1"/>
  <c r="M78" i="12"/>
  <c r="M8" i="12"/>
  <c r="G94" i="12"/>
  <c r="I68" i="1" s="1"/>
  <c r="I20" i="1" s="1"/>
  <c r="G52" i="12"/>
  <c r="I65" i="1" s="1"/>
  <c r="I17" i="1" s="1"/>
  <c r="G44" i="12"/>
  <c r="I63" i="1" s="1"/>
  <c r="G31" i="12"/>
  <c r="I62" i="1" s="1"/>
  <c r="G19" i="12"/>
  <c r="G78" i="12"/>
  <c r="J28" i="1"/>
  <c r="J26" i="1"/>
  <c r="G38" i="1"/>
  <c r="F38" i="1"/>
  <c r="J23" i="1"/>
  <c r="J24" i="1"/>
  <c r="J25" i="1"/>
  <c r="J27" i="1"/>
  <c r="E24" i="1"/>
  <c r="G24" i="1"/>
  <c r="E26" i="1"/>
  <c r="G26" i="1"/>
  <c r="G42" i="1" l="1"/>
  <c r="I42" i="1" s="1"/>
  <c r="G41" i="1"/>
  <c r="G39" i="1"/>
  <c r="G46" i="1" s="1"/>
  <c r="G25" i="1" s="1"/>
  <c r="I60" i="1"/>
  <c r="G99" i="12"/>
  <c r="I41" i="1"/>
  <c r="I59" i="1"/>
  <c r="G90" i="13"/>
  <c r="I67" i="1"/>
  <c r="I61" i="1"/>
  <c r="F46" i="1"/>
  <c r="G23" i="1" s="1"/>
  <c r="I39" i="1"/>
  <c r="I46" i="1" s="1"/>
  <c r="I69" i="1" l="1"/>
  <c r="I16" i="1"/>
  <c r="I21" i="1" s="1"/>
  <c r="J44" i="1"/>
  <c r="J45" i="1"/>
  <c r="J41" i="1"/>
  <c r="J42" i="1"/>
  <c r="J39" i="1"/>
  <c r="J46" i="1" s="1"/>
  <c r="J43" i="1"/>
  <c r="A27" i="1"/>
  <c r="A28" i="1" s="1"/>
  <c r="G28" i="1" s="1"/>
  <c r="G27" i="1" s="1"/>
  <c r="G29" i="1" s="1"/>
  <c r="J59" i="1" l="1"/>
  <c r="J68" i="1"/>
  <c r="J66" i="1"/>
  <c r="J64" i="1"/>
  <c r="J67" i="1"/>
  <c r="J62" i="1"/>
  <c r="J65" i="1"/>
  <c r="J60" i="1"/>
  <c r="J63" i="1"/>
  <c r="J61" i="1"/>
  <c r="J6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Lukáš Kružík</author>
  </authors>
  <commentList>
    <comment ref="S6" authorId="0" shapeId="0" xr:uid="{00000000-0006-0000-03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3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Lukáš Kružík</author>
  </authors>
  <commentList>
    <comment ref="S6" authorId="0" shapeId="0" xr:uid="{00000000-0006-0000-04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4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Lukáš Kružík</author>
  </authors>
  <commentList>
    <comment ref="S6" authorId="0" shapeId="0" xr:uid="{00000000-0006-0000-05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5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Lukáš Kružík</author>
  </authors>
  <commentList>
    <comment ref="S6" authorId="0" shapeId="0" xr:uid="{00000000-0006-0000-06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6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<sst xmlns="http://schemas.openxmlformats.org/spreadsheetml/2006/main" count="1484" uniqueCount="291">
  <si>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</si>
  <si>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</si>
  <si>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</si>
  <si>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</si>
  <si>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</si>
  <si>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</si>
  <si>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</si>
  <si>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</si>
  <si>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</si>
  <si>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</si>
  <si>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</si>
  <si>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</si>
  <si>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</si>
  <si>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</si>
  <si>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</si>
  <si>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</si>
  <si>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</si>
  <si>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</si>
  <si>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</si>
  <si>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</si>
  <si>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</si>
  <si>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</si>
  <si>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</si>
  <si>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</si>
  <si>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</si>
  <si>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</si>
  <si>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</si>
  <si>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</si>
  <si>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</si>
  <si>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</si>
  <si>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</si>
  <si>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</si>
  <si>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</si>
  <si>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</si>
  <si>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</si>
  <si>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</si>
  <si>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</si>
  <si>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</si>
  <si>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</si>
  <si>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</si>
  <si>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</si>
  <si>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</si>
  <si>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</si>
  <si>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X9</t>
  </si>
  <si>
    <t>Hřbitov Valtice - obnova ohradních zdí</t>
  </si>
  <si>
    <t>Stavba</t>
  </si>
  <si>
    <t>Stavební objekt</t>
  </si>
  <si>
    <t>01</t>
  </si>
  <si>
    <t>stavební</t>
  </si>
  <si>
    <t xml:space="preserve">01 </t>
  </si>
  <si>
    <t xml:space="preserve">zeď severozápadní </t>
  </si>
  <si>
    <t>02</t>
  </si>
  <si>
    <t>zeď severovýchodní</t>
  </si>
  <si>
    <t>03</t>
  </si>
  <si>
    <t xml:space="preserve">zeď jihozápadní </t>
  </si>
  <si>
    <t>04</t>
  </si>
  <si>
    <t>zeď jihovýchodní</t>
  </si>
  <si>
    <t>Celkem za stavbu</t>
  </si>
  <si>
    <t>CZK</t>
  </si>
  <si>
    <t>#POPS</t>
  </si>
  <si>
    <t>Popis stavby: X9 - Hřbitov Valtice - obnova ohradních zdí</t>
  </si>
  <si>
    <t>#POPO</t>
  </si>
  <si>
    <t>Popis objektu: 01 - stavební</t>
  </si>
  <si>
    <t>#POPR</t>
  </si>
  <si>
    <t xml:space="preserve">Popis rozpočtu: 01  - zeď severozápadní </t>
  </si>
  <si>
    <t>Popis rozpočtu: 02 - zeď severovýchodní</t>
  </si>
  <si>
    <t xml:space="preserve">Popis rozpočtu: 03 - zeď jihozápadní </t>
  </si>
  <si>
    <t>Popis rozpočtu: 04 - zeď jihovýchodní</t>
  </si>
  <si>
    <t>Rekapitulace dílů</t>
  </si>
  <si>
    <t>Typ dílu</t>
  </si>
  <si>
    <t>3</t>
  </si>
  <si>
    <t>Svislé a kompletní konstrukce</t>
  </si>
  <si>
    <t>61</t>
  </si>
  <si>
    <t>Úpravy povrchů vnitřní</t>
  </si>
  <si>
    <t>62</t>
  </si>
  <si>
    <t>Úpravy povrchů vnější</t>
  </si>
  <si>
    <t>94</t>
  </si>
  <si>
    <t>Lešení a stavební výtahy</t>
  </si>
  <si>
    <t>96</t>
  </si>
  <si>
    <t>Bourání konstrukcí</t>
  </si>
  <si>
    <t>99</t>
  </si>
  <si>
    <t>Staveništní přesun hmot</t>
  </si>
  <si>
    <t>765</t>
  </si>
  <si>
    <t>Krytiny tvrdé</t>
  </si>
  <si>
    <t>M46</t>
  </si>
  <si>
    <t>Zemní práce při montážích</t>
  </si>
  <si>
    <t>D96</t>
  </si>
  <si>
    <t>Přesuny suti a vybouraných hmot</t>
  </si>
  <si>
    <t>PSU</t>
  </si>
  <si>
    <t>ON</t>
  </si>
  <si>
    <t>VN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</si>
  <si>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</si>
  <si>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</si>
  <si>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</si>
  <si>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</si>
  <si>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</si>
  <si>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</si>
  <si>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</si>
  <si>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</si>
  <si>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</si>
  <si>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</si>
  <si>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</si>
  <si>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</si>
  <si>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</si>
  <si>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</si>
  <si>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</si>
  <si>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</si>
  <si>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</si>
  <si>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</si>
  <si>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</si>
  <si>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</si>
  <si>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</si>
  <si>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</si>
  <si>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</si>
  <si>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</si>
  <si>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</si>
  <si>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</si>
  <si>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</si>
  <si>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</si>
  <si>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</si>
  <si>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612421431R00</t>
  </si>
  <si>
    <t>Oprava vnitřních vápenných omítek stěn v množství opravované plochy přes 30 do 50 %,  štukových</t>
  </si>
  <si>
    <t>m2</t>
  </si>
  <si>
    <t>801-4</t>
  </si>
  <si>
    <t>RTS 24/ II</t>
  </si>
  <si>
    <t>Práce</t>
  </si>
  <si>
    <t>Běžná</t>
  </si>
  <si>
    <t>POL1_</t>
  </si>
  <si>
    <t>Včetně pomocného pracovního lešení o výšce podlahy do 1900 mm a pro zatížení do 1,5 kPa.</t>
  </si>
  <si>
    <t>POP</t>
  </si>
  <si>
    <t>2*33,6*2,25-(11*2,85)</t>
  </si>
  <si>
    <t>VV</t>
  </si>
  <si>
    <t>12*0,5*(4*0,5)</t>
  </si>
  <si>
    <t>2*33,6*2,25</t>
  </si>
  <si>
    <t>SPU</t>
  </si>
  <si>
    <t>619441121R00</t>
  </si>
  <si>
    <t>Vytažení profilů, fabionů, hran a koutů profilů o délce do 2000 mm, šířky nad 100 mm</t>
  </si>
  <si>
    <t>m</t>
  </si>
  <si>
    <t>při opravách sádrových omítek (s dodáním hmot),</t>
  </si>
  <si>
    <t>SPI</t>
  </si>
  <si>
    <t>2*12*0,45*4</t>
  </si>
  <si>
    <t>622412415R00</t>
  </si>
  <si>
    <t>Nátěr vnějsích omítek stěn vápenný, složitost 1-2, odstín I, na novou omítku, Hmota nátěrová vápenná; typ: fasádní; funkce: dekorační; barva: dle vzorníku; pigment: oxid titaničitý</t>
  </si>
  <si>
    <t>801-1</t>
  </si>
  <si>
    <t>Penetrace + 2 x krycí nátěr.</t>
  </si>
  <si>
    <t>vnější strana : 2*33,6*2,25-(62,7)</t>
  </si>
  <si>
    <t>vnitřní strana : 2*33,6*2,25</t>
  </si>
  <si>
    <t>622904112R00</t>
  </si>
  <si>
    <t>Očištění fasád tlakovou vodou, složitost fasády 1 - 2</t>
  </si>
  <si>
    <t>627452931R00</t>
  </si>
  <si>
    <t>Spárování starého zdiva zdí a valů cihelného, do hloubky 50 mm, cementovou maltou</t>
  </si>
  <si>
    <t>801-5</t>
  </si>
  <si>
    <t>zatření spár jakoukoliv maltou cementovou, s vyškrabáním spár, s vypláchnutím spár vodou a očištěním povrchu zdiva po vyspárování, s odklizením materiálu do 20 m</t>
  </si>
  <si>
    <t>spárování lícových cihel : 2*11*2,85</t>
  </si>
  <si>
    <t>941941031R00</t>
  </si>
  <si>
    <t>Montáž lešení lehkého pracovního řadového s podlahami šířky od 0,80 do 1,00 m, výšky do 10 m</t>
  </si>
  <si>
    <t>800-3</t>
  </si>
  <si>
    <t>včetně kotvení</t>
  </si>
  <si>
    <t>Včetně kotvení lešení.</t>
  </si>
  <si>
    <t>(2*2*34*1)*4</t>
  </si>
  <si>
    <t>941941191R00</t>
  </si>
  <si>
    <t>Montáž lešení lehkého pracovního řadového s podlahami příplatek za každý další i započatý měsíc použití lešení  šířky šířky od 0,80 do 1,00 m a výšky do 10 m</t>
  </si>
  <si>
    <t>(2*2*34*1)*4*2</t>
  </si>
  <si>
    <t>941941831R00</t>
  </si>
  <si>
    <t>Demontáž lešení lehkého řadového s podlahami šířky od 0,8 do 1 m, výšky do 10 m</t>
  </si>
  <si>
    <t>978013141R00</t>
  </si>
  <si>
    <t>Otlučení omítek vápenných nebo vápenocementových vnitřních s vyškrabáním spár, s očištěním zdiva stěn, v rozsahu do 30 %</t>
  </si>
  <si>
    <t>801-3</t>
  </si>
  <si>
    <t>283,05</t>
  </si>
  <si>
    <t>999281105R00</t>
  </si>
  <si>
    <t xml:space="preserve">Přesun hmot pro opravy a údržbu objektů pro opravy a údržbu dosavadních objektů včetně vnějších plášťů  výšky do 6 m,  </t>
  </si>
  <si>
    <t>t</t>
  </si>
  <si>
    <t>Přesun hmot</t>
  </si>
  <si>
    <t>POL7_</t>
  </si>
  <si>
    <t>oborů 801, 803, 811 a 812</t>
  </si>
  <si>
    <t>765312870R00</t>
  </si>
  <si>
    <t>Demontáž pálené krytiny z tašek drážkových, s tvrdou maltou, do suti</t>
  </si>
  <si>
    <t>800-765</t>
  </si>
  <si>
    <t>hlavy sloupků : 2*12*(0,75*0,75)</t>
  </si>
  <si>
    <t>765319112R00</t>
  </si>
  <si>
    <t xml:space="preserve">Krytina pálená střech jednoduchých z bobrovek, uložení do malty,  ,  </t>
  </si>
  <si>
    <t>2*11*2,55*2*0,3</t>
  </si>
  <si>
    <t>765311583R00</t>
  </si>
  <si>
    <t xml:space="preserve">Krytina pálená doplňky bobrovka, přiřezání a uchycení tašek rovné,  </t>
  </si>
  <si>
    <t>(2*12*0,9*4)*2</t>
  </si>
  <si>
    <t>765319412RT1</t>
  </si>
  <si>
    <t>Krytina pálená Hřeben ke krytině z bobrovek,  , do malty, jen práce</t>
  </si>
  <si>
    <t>výplňové zdi : 2*11*2,55</t>
  </si>
  <si>
    <t>hlavy zděných sloupků : 2*11*4*0,9</t>
  </si>
  <si>
    <t>765718810R00</t>
  </si>
  <si>
    <t>Demontáž pálené krytiny zdí šířky do 300 mm, z tašek pálených, do suti</t>
  </si>
  <si>
    <t>výplň mezi sloupky : (13*2,55*2)*2</t>
  </si>
  <si>
    <t>59660011R</t>
  </si>
  <si>
    <t>taška základní; pálená hlína; bobrovka kulatý řez; l = 380,0 mm; š = 180 mm</t>
  </si>
  <si>
    <t>kus</t>
  </si>
  <si>
    <t>SPCM</t>
  </si>
  <si>
    <t>Specifikace</t>
  </si>
  <si>
    <t>POL3_</t>
  </si>
  <si>
    <t>2*12*4*5</t>
  </si>
  <si>
    <t>59660025R</t>
  </si>
  <si>
    <t>taška okapní; pálená hlína; bobrovka kulatý řez</t>
  </si>
  <si>
    <t>2*12*4*4</t>
  </si>
  <si>
    <t>59660130R</t>
  </si>
  <si>
    <t>hřebenáč nosový; pálená hlína; š = 130,0 mm; spotřeba 3,00 kus/m</t>
  </si>
  <si>
    <t>2*11*8</t>
  </si>
  <si>
    <t>979087113R00</t>
  </si>
  <si>
    <t xml:space="preserve">Vodorovná doprava suti a vybouraných hmot nakládání vybopuraných hmot na dopravní prostředky,  </t>
  </si>
  <si>
    <t>821-1</t>
  </si>
  <si>
    <t>POL1_9</t>
  </si>
  <si>
    <t>se složením a hrubým urovnáním nebo s přeložením na jiný dopravní prostředek kromě lodi, vč. příplatku za každých dalších i započatých 1000 m přes 1000 m,</t>
  </si>
  <si>
    <t>979081111R00</t>
  </si>
  <si>
    <t>Odvoz suti a vybouraných hmot na skládku do 1 km</t>
  </si>
  <si>
    <t>979081121R00</t>
  </si>
  <si>
    <t>Odvoz suti a vybouraných hmot na skládku příplatek za každý další 1 km</t>
  </si>
  <si>
    <t>5,5866*10</t>
  </si>
  <si>
    <t>979082111R00</t>
  </si>
  <si>
    <t>Vnitrostaveništní doprava suti a vybouraných hmot do 10 m</t>
  </si>
  <si>
    <t>979082121R00</t>
  </si>
  <si>
    <t>Vnitrostaveništní doprava suti a vybouraných hmot příplatek k ceně za každých dalších 5 m</t>
  </si>
  <si>
    <t>3*5,5866</t>
  </si>
  <si>
    <t>979990001R00</t>
  </si>
  <si>
    <t>Poplatek stavební suti, skupina 17 09 04 z Katalogu odpadů</t>
  </si>
  <si>
    <t>RTS 20/ I</t>
  </si>
  <si>
    <t>Přesun suti</t>
  </si>
  <si>
    <t>POL8_9</t>
  </si>
  <si>
    <t>005121 R</t>
  </si>
  <si>
    <t>Zařízení staveniště</t>
  </si>
  <si>
    <t>Soubor</t>
  </si>
  <si>
    <t>Indiv</t>
  </si>
  <si>
    <t>VRN</t>
  </si>
  <si>
    <t>POL99_2</t>
  </si>
  <si>
    <t>Veškeré náklady spojené s vybudováním, provozem a odstraněním zařízení staveniště.</t>
  </si>
  <si>
    <t>SUM</t>
  </si>
  <si>
    <t>END</t>
  </si>
  <si>
    <t>317235811R00</t>
  </si>
  <si>
    <t>Doplnění zdiva říms kordonových a hlavních na jakoukoliv maltu, Prvek zdicí pálený funkce: cihla plná; dl = 290 mm; š = 140 mm; v = 65 mm; fb = 20,0 N/mm2</t>
  </si>
  <si>
    <t>m3</t>
  </si>
  <si>
    <t>cihlami pálenými, s dodáním hmot,</t>
  </si>
  <si>
    <t>hlavy pilířů : 0,27</t>
  </si>
  <si>
    <t>ukončení pole : 2,15</t>
  </si>
  <si>
    <t>317101R01</t>
  </si>
  <si>
    <t>příplatek za ostře pálené cihly</t>
  </si>
  <si>
    <t>Vlastní</t>
  </si>
  <si>
    <t>40*4*0,45</t>
  </si>
  <si>
    <t>610911R01</t>
  </si>
  <si>
    <t>Zakrývání pomníků</t>
  </si>
  <si>
    <t>kpl</t>
  </si>
  <si>
    <t>622422721R00</t>
  </si>
  <si>
    <t>Oprava vnějších omítek vápenných a vápenocementových štukových, stupeň členitosti 1 a 2, v množství opravované plochy přes 65 do 80 %, s barvením na 100% opravované plochy, bez nákladů na umělecké dekorace fasád</t>
  </si>
  <si>
    <t>bez otlučení vadných míst</t>
  </si>
  <si>
    <t>Včetně barvení vždy celé plochy (100%), s výjimkou položek oprav omítek drásaných.</t>
  </si>
  <si>
    <t>114,5*2*2,145</t>
  </si>
  <si>
    <t>40*0,15*1,8*2</t>
  </si>
  <si>
    <t>40*0,72*0,45*4</t>
  </si>
  <si>
    <t>40*0,3*0,3</t>
  </si>
  <si>
    <t>622474412R00</t>
  </si>
  <si>
    <t>Omítka vnějších stěn štuková, složitost fasády 1-2, skladba: vápenný postřik, vápenná jádrová vrstva tl. 15 mm, štuková vrstva tl. 3 mm,  , vápenný štuk tl. 3 mm</t>
  </si>
  <si>
    <t>114,5*2*2,145*0,2</t>
  </si>
  <si>
    <t>40*0,15*1,8*2*0,2</t>
  </si>
  <si>
    <t>40*0,72*0,45*4*0,2</t>
  </si>
  <si>
    <t>114,5*2*4</t>
  </si>
  <si>
    <t>114,5*2*4*2</t>
  </si>
  <si>
    <t>978015241R00</t>
  </si>
  <si>
    <t>Otlučení omítek vápenných nebo vápenocementových vnějších s vyškrabáním spár, s očištěním zdiva  1. až 4. stupni složitosti, v rozsahu do 30 %</t>
  </si>
  <si>
    <t>568,245</t>
  </si>
  <si>
    <t>460030021RT3</t>
  </si>
  <si>
    <t>Odstranění dřevit. porostu - měkký, středně hustý, z plochy nad 10 m2</t>
  </si>
  <si>
    <t>114,5*1</t>
  </si>
  <si>
    <t>9,09192*10</t>
  </si>
  <si>
    <t>9,09192</t>
  </si>
  <si>
    <t>9,09192*8</t>
  </si>
  <si>
    <t xml:space="preserve">nakládání vybopuraných hmot na dopravní prostředky,  </t>
  </si>
  <si>
    <t>Včetně naložení na dopravní prostředek a složení na skládku, bez poplatku za skládku.</t>
  </si>
  <si>
    <t>Poplatek za skládku stavební suti, skupina 17 09 04 z Katalogu odpadů</t>
  </si>
  <si>
    <t>30*0,45*0,45*0,6</t>
  </si>
  <si>
    <t>2*15*2,7*0,3*0,15</t>
  </si>
  <si>
    <t>30*0,45*4</t>
  </si>
  <si>
    <t>2*47,35*1,68*2</t>
  </si>
  <si>
    <t>30*0,72*0,45*4</t>
  </si>
  <si>
    <t>30*0,3*0,3</t>
  </si>
  <si>
    <t>941955002R00</t>
  </si>
  <si>
    <t>Lešení lehké pracovní pomocné pomocné, o výšce lešeňové podlahy přes 1,2 do 1,9 m</t>
  </si>
  <si>
    <t>2*47,35*1*2</t>
  </si>
  <si>
    <t>965042141R00</t>
  </si>
  <si>
    <t>Bourání podkladů pod dlažby nebo litých celistvých dlažeb a mazanin  betonových nebo z litého asfaltu, tloušťky do 100 mm, plochy přes 4 m2</t>
  </si>
  <si>
    <t>2*15*2,7*0,4*0,08</t>
  </si>
  <si>
    <t>978015281R00</t>
  </si>
  <si>
    <t>Otlučení omítek vápenných nebo vápenocementových vnějších s vyškrabáním spár, s očištěním zdiva  1. až 4. stupni složitosti, v rozsahu do 80 %</t>
  </si>
  <si>
    <t>Město Valtice</t>
  </si>
  <si>
    <t>nám. Svobody 21</t>
  </si>
  <si>
    <t>691 42 Valtice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</si>
</sst>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indexed="9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8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2" xfId="0" applyNumberFormat="1" applyFont="1" applyBorder="1" applyAlignment="1">
      <alignment vertical="center" wrapText="1" shrinkToFit="1"/>
    </xf>
    <xf numFmtId="4" fontId="5" fillId="0" borderId="32" xfId="0" applyNumberFormat="1" applyFont="1" applyBorder="1" applyAlignment="1">
      <alignment vertical="center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0" fontId="3" fillId="3" borderId="34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vertical="center" wrapText="1"/>
    </xf>
    <xf numFmtId="164" fontId="3" fillId="0" borderId="33" xfId="0" applyNumberFormat="1" applyFont="1" applyBorder="1" applyAlignment="1">
      <alignment vertical="center"/>
    </xf>
    <xf numFmtId="164" fontId="3" fillId="3" borderId="36" xfId="0" applyNumberFormat="1" applyFont="1" applyFill="1" applyBorder="1" applyAlignment="1">
      <alignment vertical="center"/>
    </xf>
    <xf numFmtId="164" fontId="0" fillId="0" borderId="0" xfId="0" applyNumberFormat="1"/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3" borderId="36" xfId="0" applyNumberFormat="1" applyFont="1" applyFill="1" applyBorder="1" applyAlignment="1">
      <alignment horizontal="center" vertical="center"/>
    </xf>
    <xf numFmtId="4" fontId="3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1" fillId="0" borderId="21" xfId="0" applyFon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17" fillId="0" borderId="0" xfId="0" applyFont="1" applyAlignment="1">
      <alignment vertical="top"/>
    </xf>
    <xf numFmtId="49" fontId="17" fillId="0" borderId="0" xfId="0" applyNumberFormat="1" applyFont="1" applyAlignment="1">
      <alignment vertical="top"/>
    </xf>
    <xf numFmtId="165" fontId="17" fillId="0" borderId="0" xfId="0" applyNumberFormat="1" applyFont="1" applyAlignment="1">
      <alignment vertical="top" shrinkToFit="1"/>
    </xf>
    <xf numFmtId="4" fontId="17" fillId="0" borderId="0" xfId="0" applyNumberFormat="1" applyFont="1" applyAlignment="1">
      <alignment vertical="top" shrinkToFit="1"/>
    </xf>
    <xf numFmtId="165" fontId="19" fillId="0" borderId="0" xfId="0" applyNumberFormat="1" applyFont="1" applyAlignment="1">
      <alignment horizontal="center" vertical="top" wrapText="1" shrinkToFit="1"/>
    </xf>
    <xf numFmtId="165" fontId="19" fillId="0" borderId="0" xfId="0" applyNumberFormat="1" applyFont="1" applyAlignment="1">
      <alignment vertical="top" wrapText="1" shrinkToFit="1"/>
    </xf>
    <xf numFmtId="4" fontId="5" fillId="3" borderId="0" xfId="0" applyNumberFormat="1" applyFont="1" applyFill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5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7" xfId="0" applyNumberFormat="1" applyFont="1" applyFill="1" applyBorder="1" applyAlignment="1">
      <alignment vertical="top" shrinkToFit="1"/>
    </xf>
    <xf numFmtId="4" fontId="5" fillId="3" borderId="22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5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20" fillId="0" borderId="0" xfId="0" applyFont="1" applyAlignment="1">
      <alignment wrapText="1"/>
    </xf>
    <xf numFmtId="49" fontId="5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165" fontId="19" fillId="0" borderId="0" xfId="0" quotePrefix="1" applyNumberFormat="1" applyFon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4" fontId="0" fillId="0" borderId="32" xfId="0" applyNumberForma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5" fillId="0" borderId="32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17" fillId="4" borderId="18" xfId="0" applyNumberFormat="1" applyFont="1" applyFill="1" applyBorder="1" applyAlignment="1" applyProtection="1">
      <alignment horizontal="left" vertical="top" wrapText="1"/>
      <protection locked="0"/>
    </xf>
    <xf numFmtId="49" fontId="17" fillId="4" borderId="18" xfId="0" applyNumberFormat="1" applyFont="1" applyFill="1" applyBorder="1" applyAlignment="1" applyProtection="1">
      <alignment vertical="top"/>
      <protection locked="0"/>
    </xf>
    <xf numFmtId="0" fontId="18" fillId="0" borderId="18" xfId="0" applyFont="1" applyBorder="1" applyAlignment="1">
      <alignment horizontal="left" vertical="top" wrapText="1"/>
    </xf>
    <xf numFmtId="0" fontId="18" fillId="0" borderId="18" xfId="0" applyFont="1" applyBorder="1" applyAlignment="1">
      <alignment vertical="top" wrapText="1"/>
    </xf>
    <xf numFmtId="49" fontId="17" fillId="4" borderId="0" xfId="0" applyNumberFormat="1" applyFont="1" applyFill="1" applyAlignment="1" applyProtection="1">
      <alignment horizontal="left" vertical="top" wrapText="1"/>
      <protection locked="0"/>
    </xf>
    <xf numFmtId="49" fontId="17" fillId="4" borderId="0" xfId="0" applyNumberFormat="1" applyFont="1" applyFill="1" applyAlignment="1" applyProtection="1">
      <alignment vertical="top"/>
      <protection locked="0"/>
    </xf>
    <xf numFmtId="0" fontId="17" fillId="0" borderId="18" xfId="0" applyFont="1" applyBorder="1" applyAlignment="1">
      <alignment horizontal="left" vertical="top" wrapText="1"/>
    </xf>
    <xf numFmtId="0" fontId="17" fillId="0" borderId="18" xfId="0" applyFont="1" applyBorder="1" applyAlignment="1">
      <alignment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4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qlph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tabSelected="1" workbookViewId="0">
      <selection activeCell="A2" sqref="A2:G2"/>
    </sheetView>
  </sheetViews>
  <sheetFormatPr defaultRowHeight="12.5" x14ac:dyDescent="0.25"/>
  <sheetData>
    <row r="1" spans="1:7" ht="13" x14ac:dyDescent="0.3">
      <c r="A1" s="21" t="s">
        <v>38</v>
      </c>
    </row>
    <row r="2" spans="1:7" ht="57.75" customHeight="1" x14ac:dyDescent="0.25">
      <c r="A2" s="186" t="s">
        <v>39</v>
      </c>
      <c r="B2" s="186"/>
      <c r="C2" s="186"/>
      <c r="D2" s="186"/>
      <c r="E2" s="186"/>
      <c r="F2" s="186"/>
      <c r="G2" s="186"/>
    </row>
  </sheetData>
  <sheetProtection algorithmName="SHA-512" hashValue="UYQEHARTTPtkf8RJVO4arTV5LW5puBMiQ3wXhYw9AWgB5Tzkc+h++4E2b+tMUyDLM+uD5GQe7L28HeAMDXj0Qw==" saltValue="OaSJjRVrifVQWXTsNtTj9Q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72"/>
  <sheetViews>
    <sheetView showGridLines="0" topLeftCell="B13" zoomScaleNormal="100" zoomScaleSheetLayoutView="75" workbookViewId="0">
      <selection activeCell="D5" sqref="D5:G5"/>
    </sheetView>
  </sheetViews>
  <sheetFormatPr defaultColWidth="9" defaultRowHeight="12.5" x14ac:dyDescent="0.25"/>
  <cols>
    <col min="1" max="1" width="8.453125" hidden="1" customWidth="1"/>
    <col min="2" max="2" width="13.453125" customWidth="1"/>
    <col min="3" max="3" width="7.453125" style="52" customWidth="1"/>
    <col min="4" max="4" width="13" style="52" customWidth="1"/>
    <col min="5" max="5" width="9.7265625" style="52" customWidth="1"/>
    <col min="6" max="6" width="11.7265625" customWidth="1"/>
    <col min="7" max="9" width="13" customWidth="1"/>
    <col min="10" max="10" width="5.54296875" customWidth="1"/>
    <col min="11" max="11" width="4.26953125" customWidth="1"/>
    <col min="12" max="15" width="10.7265625" customWidth="1"/>
  </cols>
  <sheetData>
    <row r="1" spans="1:15" ht="33.75" customHeight="1" x14ac:dyDescent="0.25">
      <c r="A1" s="47" t="s">
        <v>36</v>
      </c>
      <c r="B1" s="220" t="s">
        <v>41</v>
      </c>
      <c r="C1" s="221"/>
      <c r="D1" s="221"/>
      <c r="E1" s="221"/>
      <c r="F1" s="221"/>
      <c r="G1" s="221"/>
      <c r="H1" s="221"/>
      <c r="I1" s="221"/>
      <c r="J1" s="222"/>
    </row>
    <row r="2" spans="1:15" ht="36" customHeight="1" x14ac:dyDescent="0.25">
      <c r="A2" s="2"/>
      <c r="B2" s="76" t="s">
        <v>22</v>
      </c>
      <c r="C2" s="77"/>
      <c r="D2" s="78" t="s">
        <v>43</v>
      </c>
      <c r="E2" s="226" t="s">
        <v>44</v>
      </c>
      <c r="F2" s="227"/>
      <c r="G2" s="227"/>
      <c r="H2" s="227"/>
      <c r="I2" s="227"/>
      <c r="J2" s="228"/>
      <c r="O2" s="1"/>
    </row>
    <row r="3" spans="1:15" ht="27" hidden="1" customHeight="1" x14ac:dyDescent="0.25">
      <c r="A3" s="2"/>
      <c r="B3" s="79"/>
      <c r="C3" s="77"/>
      <c r="D3" s="80"/>
      <c r="E3" s="229"/>
      <c r="F3" s="230"/>
      <c r="G3" s="230"/>
      <c r="H3" s="230"/>
      <c r="I3" s="230"/>
      <c r="J3" s="231"/>
    </row>
    <row r="4" spans="1:15" ht="23.25" customHeight="1" x14ac:dyDescent="0.25">
      <c r="A4" s="2"/>
      <c r="B4" s="81"/>
      <c r="C4" s="82"/>
      <c r="D4" s="83"/>
      <c r="E4" s="210"/>
      <c r="F4" s="210"/>
      <c r="G4" s="210"/>
      <c r="H4" s="210"/>
      <c r="I4" s="210"/>
      <c r="J4" s="211"/>
    </row>
    <row r="5" spans="1:15" ht="24" customHeight="1" x14ac:dyDescent="0.25">
      <c r="A5" s="2"/>
      <c r="B5" s="31" t="s">
        <v>42</v>
      </c>
      <c r="D5" s="214" t="s">
        <v>288</v>
      </c>
      <c r="E5" s="215"/>
      <c r="F5" s="215"/>
      <c r="G5" s="215"/>
      <c r="H5" s="18" t="s">
        <v>40</v>
      </c>
      <c r="I5" s="22"/>
      <c r="J5" s="8"/>
    </row>
    <row r="6" spans="1:15" ht="15.75" customHeight="1" x14ac:dyDescent="0.25">
      <c r="A6" s="2"/>
      <c r="B6" s="28"/>
      <c r="C6" s="55"/>
      <c r="D6" s="216" t="s">
        <v>289</v>
      </c>
      <c r="E6" s="217"/>
      <c r="F6" s="217"/>
      <c r="G6" s="217"/>
      <c r="H6" s="18" t="s">
        <v>34</v>
      </c>
      <c r="I6" s="22"/>
      <c r="J6" s="8"/>
    </row>
    <row r="7" spans="1:15" ht="15.75" customHeight="1" x14ac:dyDescent="0.25">
      <c r="A7" s="2"/>
      <c r="B7" s="29"/>
      <c r="C7" s="56"/>
      <c r="D7" s="53" t="s">
        <v>290</v>
      </c>
      <c r="E7" s="218"/>
      <c r="F7" s="219"/>
      <c r="G7" s="219"/>
      <c r="H7" s="24"/>
      <c r="I7" s="23"/>
      <c r="J7" s="34"/>
    </row>
    <row r="8" spans="1:15" ht="24" hidden="1" customHeight="1" x14ac:dyDescent="0.25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5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5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5">
      <c r="A11" s="2"/>
      <c r="B11" s="31" t="s">
        <v>19</v>
      </c>
      <c r="D11" s="233"/>
      <c r="E11" s="233"/>
      <c r="F11" s="233"/>
      <c r="G11" s="233"/>
      <c r="H11" s="18" t="s">
        <v>40</v>
      </c>
      <c r="I11" s="84"/>
      <c r="J11" s="8"/>
    </row>
    <row r="12" spans="1:15" ht="15.75" customHeight="1" x14ac:dyDescent="0.25">
      <c r="A12" s="2"/>
      <c r="B12" s="28"/>
      <c r="C12" s="55"/>
      <c r="D12" s="209"/>
      <c r="E12" s="209"/>
      <c r="F12" s="209"/>
      <c r="G12" s="209"/>
      <c r="H12" s="18" t="s">
        <v>34</v>
      </c>
      <c r="I12" s="84"/>
      <c r="J12" s="8"/>
    </row>
    <row r="13" spans="1:15" ht="15.75" customHeight="1" x14ac:dyDescent="0.25">
      <c r="A13" s="2"/>
      <c r="B13" s="29"/>
      <c r="C13" s="56"/>
      <c r="D13" s="85"/>
      <c r="E13" s="212"/>
      <c r="F13" s="213"/>
      <c r="G13" s="213"/>
      <c r="H13" s="19"/>
      <c r="I13" s="23"/>
      <c r="J13" s="34"/>
    </row>
    <row r="14" spans="1:15" ht="24" customHeight="1" x14ac:dyDescent="0.25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5">
      <c r="A15" s="2"/>
      <c r="B15" s="35" t="s">
        <v>32</v>
      </c>
      <c r="C15" s="61"/>
      <c r="D15" s="54"/>
      <c r="E15" s="232"/>
      <c r="F15" s="232"/>
      <c r="G15" s="234"/>
      <c r="H15" s="234"/>
      <c r="I15" s="234" t="s">
        <v>29</v>
      </c>
      <c r="J15" s="235"/>
    </row>
    <row r="16" spans="1:15" ht="23.25" customHeight="1" x14ac:dyDescent="0.25">
      <c r="A16" s="142" t="s">
        <v>24</v>
      </c>
      <c r="B16" s="38" t="s">
        <v>24</v>
      </c>
      <c r="C16" s="62"/>
      <c r="D16" s="63"/>
      <c r="E16" s="198"/>
      <c r="F16" s="199"/>
      <c r="G16" s="198"/>
      <c r="H16" s="199"/>
      <c r="I16" s="198">
        <f>SUMIF(F59:F68,A16,I59:I68)+SUMIF(F59:F68,"PSU",I59:I68)</f>
        <v>0</v>
      </c>
      <c r="J16" s="200"/>
    </row>
    <row r="17" spans="1:10" ht="23.25" customHeight="1" x14ac:dyDescent="0.25">
      <c r="A17" s="142" t="s">
        <v>25</v>
      </c>
      <c r="B17" s="38" t="s">
        <v>25</v>
      </c>
      <c r="C17" s="62"/>
      <c r="D17" s="63"/>
      <c r="E17" s="198"/>
      <c r="F17" s="199"/>
      <c r="G17" s="198"/>
      <c r="H17" s="199"/>
      <c r="I17" s="198">
        <f>SUMIF(F59:F68,A17,I59:I68)</f>
        <v>0</v>
      </c>
      <c r="J17" s="200"/>
    </row>
    <row r="18" spans="1:10" ht="23.25" customHeight="1" x14ac:dyDescent="0.25">
      <c r="A18" s="142" t="s">
        <v>26</v>
      </c>
      <c r="B18" s="38" t="s">
        <v>26</v>
      </c>
      <c r="C18" s="62"/>
      <c r="D18" s="63"/>
      <c r="E18" s="198"/>
      <c r="F18" s="199"/>
      <c r="G18" s="198"/>
      <c r="H18" s="199"/>
      <c r="I18" s="198">
        <f>SUMIF(F59:F68,A18,I59:I68)</f>
        <v>0</v>
      </c>
      <c r="J18" s="200"/>
    </row>
    <row r="19" spans="1:10" ht="23.25" customHeight="1" x14ac:dyDescent="0.25">
      <c r="A19" s="142" t="s">
        <v>90</v>
      </c>
      <c r="B19" s="38" t="s">
        <v>27</v>
      </c>
      <c r="C19" s="62"/>
      <c r="D19" s="63"/>
      <c r="E19" s="198"/>
      <c r="F19" s="199"/>
      <c r="G19" s="198"/>
      <c r="H19" s="199"/>
      <c r="I19" s="198">
        <f>SUMIF(F59:F68,A19,I59:I68)</f>
        <v>0</v>
      </c>
      <c r="J19" s="200"/>
    </row>
    <row r="20" spans="1:10" ht="23.25" customHeight="1" x14ac:dyDescent="0.25">
      <c r="A20" s="142" t="s">
        <v>89</v>
      </c>
      <c r="B20" s="38" t="s">
        <v>28</v>
      </c>
      <c r="C20" s="62"/>
      <c r="D20" s="63"/>
      <c r="E20" s="198"/>
      <c r="F20" s="199"/>
      <c r="G20" s="198"/>
      <c r="H20" s="199"/>
      <c r="I20" s="198">
        <f>SUMIF(F59:F68,A20,I59:I68)</f>
        <v>0</v>
      </c>
      <c r="J20" s="200"/>
    </row>
    <row r="21" spans="1:10" ht="23.25" customHeight="1" x14ac:dyDescent="0.3">
      <c r="A21" s="2"/>
      <c r="B21" s="48" t="s">
        <v>29</v>
      </c>
      <c r="C21" s="64"/>
      <c r="D21" s="65"/>
      <c r="E21" s="201"/>
      <c r="F21" s="236"/>
      <c r="G21" s="201"/>
      <c r="H21" s="236"/>
      <c r="I21" s="201">
        <f>SUM(I16:J20)</f>
        <v>0</v>
      </c>
      <c r="J21" s="202"/>
    </row>
    <row r="22" spans="1:10" ht="33" customHeight="1" x14ac:dyDescent="0.25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5">
      <c r="A23" s="2"/>
      <c r="B23" s="38" t="s">
        <v>12</v>
      </c>
      <c r="C23" s="62"/>
      <c r="D23" s="63"/>
      <c r="E23" s="67">
        <v>12</v>
      </c>
      <c r="F23" s="39" t="s">
        <v>0</v>
      </c>
      <c r="G23" s="196">
        <f>ZakladDPHSniVypocet</f>
        <v>0</v>
      </c>
      <c r="H23" s="197"/>
      <c r="I23" s="197"/>
      <c r="J23" s="40" t="str">
        <f t="shared" ref="J23:J28" si="0">Mena</f>
        <v>CZK</v>
      </c>
    </row>
    <row r="24" spans="1:10" ht="23.25" hidden="1" customHeight="1" x14ac:dyDescent="0.25">
      <c r="A24" s="2"/>
      <c r="B24" s="38" t="s">
        <v>13</v>
      </c>
      <c r="C24" s="62"/>
      <c r="D24" s="63"/>
      <c r="E24" s="67">
        <f>SazbaDPH1</f>
        <v>12</v>
      </c>
      <c r="F24" s="39" t="s">
        <v>0</v>
      </c>
      <c r="G24" s="194">
        <f>I23*E23/100</f>
        <v>0</v>
      </c>
      <c r="H24" s="195"/>
      <c r="I24" s="195"/>
      <c r="J24" s="40" t="str">
        <f t="shared" si="0"/>
        <v>CZK</v>
      </c>
    </row>
    <row r="25" spans="1:10" ht="23.25" customHeight="1" x14ac:dyDescent="0.25">
      <c r="A25" s="2"/>
      <c r="B25" s="38" t="s">
        <v>14</v>
      </c>
      <c r="C25" s="62"/>
      <c r="D25" s="63"/>
      <c r="E25" s="67">
        <v>21</v>
      </c>
      <c r="F25" s="39" t="s">
        <v>0</v>
      </c>
      <c r="G25" s="196">
        <f>ZakladDPHZaklVypocet</f>
        <v>0</v>
      </c>
      <c r="H25" s="197"/>
      <c r="I25" s="197"/>
      <c r="J25" s="40" t="str">
        <f t="shared" si="0"/>
        <v>CZK</v>
      </c>
    </row>
    <row r="26" spans="1:10" ht="23.25" hidden="1" customHeight="1" x14ac:dyDescent="0.25">
      <c r="A26" s="2"/>
      <c r="B26" s="32" t="s">
        <v>15</v>
      </c>
      <c r="C26" s="68"/>
      <c r="D26" s="54"/>
      <c r="E26" s="69">
        <f>SazbaDPH2</f>
        <v>21</v>
      </c>
      <c r="F26" s="30" t="s">
        <v>0</v>
      </c>
      <c r="G26" s="223">
        <f>I25*E25/100</f>
        <v>0</v>
      </c>
      <c r="H26" s="224"/>
      <c r="I26" s="224"/>
      <c r="J26" s="37" t="str">
        <f t="shared" si="0"/>
        <v>CZK</v>
      </c>
    </row>
    <row r="27" spans="1:10" ht="23.25" customHeight="1" thickBot="1" x14ac:dyDescent="0.3">
      <c r="A27" s="2">
        <f>ZakladDPHSni+ZakladDPHZakl</f>
        <v>0</v>
      </c>
      <c r="B27" s="31" t="s">
        <v>4</v>
      </c>
      <c r="C27" s="70"/>
      <c r="D27" s="71"/>
      <c r="E27" s="70"/>
      <c r="F27" s="16"/>
      <c r="G27" s="225">
        <f>CenaCelkemBezDPH-(ZakladDPHSni+ZakladDPHZakl)</f>
        <v>0</v>
      </c>
      <c r="H27" s="225"/>
      <c r="I27" s="225"/>
      <c r="J27" s="41" t="str">
        <f t="shared" si="0"/>
        <v>CZK</v>
      </c>
    </row>
    <row r="28" spans="1:10" ht="27.75" customHeight="1" thickBot="1" x14ac:dyDescent="0.3">
      <c r="A28" s="2">
        <f>(A27-INT(A27))*100</f>
        <v>0</v>
      </c>
      <c r="B28" s="115" t="s">
        <v>23</v>
      </c>
      <c r="C28" s="116"/>
      <c r="D28" s="116"/>
      <c r="E28" s="117"/>
      <c r="F28" s="118"/>
      <c r="G28" s="204">
        <f>IF(A28&gt;50, ROUNDUP(A27, 0), ROUNDDOWN(A27, 0))</f>
        <v>0</v>
      </c>
      <c r="H28" s="204"/>
      <c r="I28" s="204"/>
      <c r="J28" s="119" t="str">
        <f t="shared" si="0"/>
        <v>CZK</v>
      </c>
    </row>
    <row r="29" spans="1:10" ht="27.75" hidden="1" customHeight="1" thickBot="1" x14ac:dyDescent="0.3">
      <c r="A29" s="2"/>
      <c r="B29" s="115" t="s">
        <v>35</v>
      </c>
      <c r="C29" s="120"/>
      <c r="D29" s="120"/>
      <c r="E29" s="120"/>
      <c r="F29" s="121"/>
      <c r="G29" s="203">
        <f>ZakladDPHSni+DPHSni+ZakladDPHZakl+DPHZakl+Zaokrouhleni</f>
        <v>0</v>
      </c>
      <c r="H29" s="203"/>
      <c r="I29" s="203"/>
      <c r="J29" s="122" t="s">
        <v>58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3">
      <c r="A34" s="20"/>
      <c r="B34" s="20"/>
      <c r="C34" s="74"/>
      <c r="D34" s="205"/>
      <c r="E34" s="206"/>
      <c r="G34" s="207"/>
      <c r="H34" s="208"/>
      <c r="I34" s="208"/>
      <c r="J34" s="25"/>
    </row>
    <row r="35" spans="1:10" ht="12.75" customHeight="1" x14ac:dyDescent="0.25">
      <c r="A35" s="2"/>
      <c r="B35" s="2"/>
      <c r="D35" s="193" t="s">
        <v>2</v>
      </c>
      <c r="E35" s="193"/>
      <c r="H35" s="10" t="s">
        <v>3</v>
      </c>
      <c r="J35" s="9"/>
    </row>
    <row r="36" spans="1:10" ht="13.5" customHeight="1" thickBot="1" x14ac:dyDescent="0.3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5">
      <c r="B37" s="88" t="s">
        <v>16</v>
      </c>
      <c r="C37" s="89"/>
      <c r="D37" s="89"/>
      <c r="E37" s="89"/>
      <c r="F37" s="90"/>
      <c r="G37" s="90"/>
      <c r="H37" s="90"/>
      <c r="I37" s="90"/>
      <c r="J37" s="91"/>
    </row>
    <row r="38" spans="1:10" ht="25.5" customHeight="1" x14ac:dyDescent="0.25">
      <c r="A38" s="87" t="s">
        <v>37</v>
      </c>
      <c r="B38" s="92" t="s">
        <v>17</v>
      </c>
      <c r="C38" s="93" t="s">
        <v>5</v>
      </c>
      <c r="D38" s="93"/>
      <c r="E38" s="93"/>
      <c r="F38" s="94" t="str">
        <f>B23</f>
        <v>Základ pro sníženou DPH</v>
      </c>
      <c r="G38" s="94" t="str">
        <f>B25</f>
        <v>Základ pro základní DPH</v>
      </c>
      <c r="H38" s="95" t="s">
        <v>18</v>
      </c>
      <c r="I38" s="96" t="s">
        <v>1</v>
      </c>
      <c r="J38" s="97" t="s">
        <v>0</v>
      </c>
    </row>
    <row r="39" spans="1:10" ht="25.5" hidden="1" customHeight="1" x14ac:dyDescent="0.25">
      <c r="A39" s="87">
        <v>1</v>
      </c>
      <c r="B39" s="98" t="s">
        <v>45</v>
      </c>
      <c r="C39" s="189"/>
      <c r="D39" s="189"/>
      <c r="E39" s="189"/>
      <c r="F39" s="99">
        <f>'01 01  Pol'!AE99+'01 02 Pol'!AE90+'01 03 Pol'!AE90+'01 04 Pol'!AE68</f>
        <v>0</v>
      </c>
      <c r="G39" s="100">
        <f>'01 01  Pol'!AF99+'01 02 Pol'!AF90+'01 03 Pol'!AF90+'01 04 Pol'!AF68</f>
        <v>0</v>
      </c>
      <c r="H39" s="101"/>
      <c r="I39" s="102">
        <f>F39+G39+H39</f>
        <v>0</v>
      </c>
      <c r="J39" s="103" t="str">
        <f>IF(CenaCelkemVypocet=0,"",I39/CenaCelkemVypocet*100)</f>
        <v/>
      </c>
    </row>
    <row r="40" spans="1:10" ht="25.5" customHeight="1" x14ac:dyDescent="0.25">
      <c r="A40" s="87">
        <v>2</v>
      </c>
      <c r="B40" s="104"/>
      <c r="C40" s="192" t="s">
        <v>46</v>
      </c>
      <c r="D40" s="192"/>
      <c r="E40" s="192"/>
      <c r="F40" s="105"/>
      <c r="G40" s="106"/>
      <c r="H40" s="106"/>
      <c r="I40" s="107"/>
      <c r="J40" s="108"/>
    </row>
    <row r="41" spans="1:10" ht="25.5" customHeight="1" x14ac:dyDescent="0.25">
      <c r="A41" s="87">
        <v>2</v>
      </c>
      <c r="B41" s="104" t="s">
        <v>47</v>
      </c>
      <c r="C41" s="192" t="s">
        <v>48</v>
      </c>
      <c r="D41" s="192"/>
      <c r="E41" s="192"/>
      <c r="F41" s="105">
        <f>'01 01  Pol'!AE99+'01 02 Pol'!AE90+'01 03 Pol'!AE90+'01 04 Pol'!AE68</f>
        <v>0</v>
      </c>
      <c r="G41" s="106">
        <f>'01 01  Pol'!AF99+'01 02 Pol'!AF90+'01 03 Pol'!AF90+'01 04 Pol'!AF68</f>
        <v>0</v>
      </c>
      <c r="H41" s="106"/>
      <c r="I41" s="107">
        <f>F41+G41+H41</f>
        <v>0</v>
      </c>
      <c r="J41" s="108" t="str">
        <f>IF(CenaCelkemVypocet=0,"",I41/CenaCelkemVypocet*100)</f>
        <v/>
      </c>
    </row>
    <row r="42" spans="1:10" ht="25.5" customHeight="1" x14ac:dyDescent="0.25">
      <c r="A42" s="87">
        <v>3</v>
      </c>
      <c r="B42" s="109" t="s">
        <v>49</v>
      </c>
      <c r="C42" s="189" t="s">
        <v>50</v>
      </c>
      <c r="D42" s="189"/>
      <c r="E42" s="189"/>
      <c r="F42" s="110">
        <f>'01 01  Pol'!AE99</f>
        <v>0</v>
      </c>
      <c r="G42" s="101">
        <f>'01 01  Pol'!AF99</f>
        <v>0</v>
      </c>
      <c r="H42" s="101"/>
      <c r="I42" s="102">
        <f>F42+G42+H42</f>
        <v>0</v>
      </c>
      <c r="J42" s="103" t="str">
        <f>IF(CenaCelkemVypocet=0,"",I42/CenaCelkemVypocet*100)</f>
        <v/>
      </c>
    </row>
    <row r="43" spans="1:10" ht="25.5" customHeight="1" x14ac:dyDescent="0.25">
      <c r="A43" s="87">
        <v>3</v>
      </c>
      <c r="B43" s="109" t="s">
        <v>51</v>
      </c>
      <c r="C43" s="189" t="s">
        <v>52</v>
      </c>
      <c r="D43" s="189"/>
      <c r="E43" s="189"/>
      <c r="F43" s="110">
        <f>'01 02 Pol'!AE90</f>
        <v>0</v>
      </c>
      <c r="G43" s="101">
        <f>'01 02 Pol'!AF90</f>
        <v>0</v>
      </c>
      <c r="H43" s="101"/>
      <c r="I43" s="102">
        <f>F43+G43+H43</f>
        <v>0</v>
      </c>
      <c r="J43" s="103" t="str">
        <f>IF(CenaCelkemVypocet=0,"",I43/CenaCelkemVypocet*100)</f>
        <v/>
      </c>
    </row>
    <row r="44" spans="1:10" ht="25.5" customHeight="1" x14ac:dyDescent="0.25">
      <c r="A44" s="87">
        <v>3</v>
      </c>
      <c r="B44" s="109" t="s">
        <v>53</v>
      </c>
      <c r="C44" s="189" t="s">
        <v>54</v>
      </c>
      <c r="D44" s="189"/>
      <c r="E44" s="189"/>
      <c r="F44" s="110">
        <f>'01 03 Pol'!AE90</f>
        <v>0</v>
      </c>
      <c r="G44" s="101">
        <f>'01 03 Pol'!AF90</f>
        <v>0</v>
      </c>
      <c r="H44" s="101"/>
      <c r="I44" s="102">
        <f>F44+G44+H44</f>
        <v>0</v>
      </c>
      <c r="J44" s="103" t="str">
        <f>IF(CenaCelkemVypocet=0,"",I44/CenaCelkemVypocet*100)</f>
        <v/>
      </c>
    </row>
    <row r="45" spans="1:10" ht="25.5" customHeight="1" x14ac:dyDescent="0.25">
      <c r="A45" s="87">
        <v>3</v>
      </c>
      <c r="B45" s="109" t="s">
        <v>55</v>
      </c>
      <c r="C45" s="189" t="s">
        <v>56</v>
      </c>
      <c r="D45" s="189"/>
      <c r="E45" s="189"/>
      <c r="F45" s="110">
        <f>'01 04 Pol'!AE68</f>
        <v>0</v>
      </c>
      <c r="G45" s="101">
        <f>'01 04 Pol'!AF68</f>
        <v>0</v>
      </c>
      <c r="H45" s="101"/>
      <c r="I45" s="102">
        <f>F45+G45+H45</f>
        <v>0</v>
      </c>
      <c r="J45" s="103" t="str">
        <f>IF(CenaCelkemVypocet=0,"",I45/CenaCelkemVypocet*100)</f>
        <v/>
      </c>
    </row>
    <row r="46" spans="1:10" ht="25.5" customHeight="1" x14ac:dyDescent="0.25">
      <c r="A46" s="87"/>
      <c r="B46" s="190" t="s">
        <v>57</v>
      </c>
      <c r="C46" s="191"/>
      <c r="D46" s="191"/>
      <c r="E46" s="191"/>
      <c r="F46" s="111">
        <f>SUMIF(A39:A45,"=1",F39:F45)</f>
        <v>0</v>
      </c>
      <c r="G46" s="112">
        <f>SUMIF(A39:A45,"=1",G39:G45)</f>
        <v>0</v>
      </c>
      <c r="H46" s="112">
        <f>SUMIF(A39:A45,"=1",H39:H45)</f>
        <v>0</v>
      </c>
      <c r="I46" s="113">
        <f>SUMIF(A39:A45,"=1",I39:I45)</f>
        <v>0</v>
      </c>
      <c r="J46" s="114">
        <f>SUMIF(A39:A45,"=1",J39:J45)</f>
        <v>0</v>
      </c>
    </row>
    <row r="48" spans="1:10" x14ac:dyDescent="0.25">
      <c r="A48" t="s">
        <v>59</v>
      </c>
      <c r="B48" t="s">
        <v>60</v>
      </c>
    </row>
    <row r="49" spans="1:10" x14ac:dyDescent="0.25">
      <c r="A49" t="s">
        <v>61</v>
      </c>
      <c r="B49" t="s">
        <v>62</v>
      </c>
    </row>
    <row r="50" spans="1:10" x14ac:dyDescent="0.25">
      <c r="A50" t="s">
        <v>63</v>
      </c>
      <c r="B50" t="s">
        <v>64</v>
      </c>
    </row>
    <row r="51" spans="1:10" x14ac:dyDescent="0.25">
      <c r="A51" t="s">
        <v>63</v>
      </c>
      <c r="B51" t="s">
        <v>65</v>
      </c>
    </row>
    <row r="52" spans="1:10" x14ac:dyDescent="0.25">
      <c r="A52" t="s">
        <v>63</v>
      </c>
      <c r="B52" t="s">
        <v>66</v>
      </c>
    </row>
    <row r="53" spans="1:10" x14ac:dyDescent="0.25">
      <c r="A53" t="s">
        <v>63</v>
      </c>
      <c r="B53" t="s">
        <v>67</v>
      </c>
    </row>
    <row r="56" spans="1:10" ht="15.5" x14ac:dyDescent="0.35">
      <c r="B56" s="123" t="s">
        <v>68</v>
      </c>
    </row>
    <row r="58" spans="1:10" ht="25.5" customHeight="1" x14ac:dyDescent="0.25">
      <c r="A58" s="125"/>
      <c r="B58" s="128" t="s">
        <v>17</v>
      </c>
      <c r="C58" s="128" t="s">
        <v>5</v>
      </c>
      <c r="D58" s="129"/>
      <c r="E58" s="129"/>
      <c r="F58" s="130" t="s">
        <v>69</v>
      </c>
      <c r="G58" s="130"/>
      <c r="H58" s="130"/>
      <c r="I58" s="130" t="s">
        <v>29</v>
      </c>
      <c r="J58" s="130" t="s">
        <v>0</v>
      </c>
    </row>
    <row r="59" spans="1:10" ht="36.75" customHeight="1" x14ac:dyDescent="0.25">
      <c r="A59" s="126"/>
      <c r="B59" s="131" t="s">
        <v>70</v>
      </c>
      <c r="C59" s="187" t="s">
        <v>71</v>
      </c>
      <c r="D59" s="188"/>
      <c r="E59" s="188"/>
      <c r="F59" s="138" t="s">
        <v>24</v>
      </c>
      <c r="G59" s="139"/>
      <c r="H59" s="139"/>
      <c r="I59" s="139">
        <f>'01 02 Pol'!G8+'01 03 Pol'!G8+'01 04 Pol'!G8</f>
        <v>0</v>
      </c>
      <c r="J59" s="135" t="str">
        <f>IF(I69=0,"",I59/I69*100)</f>
        <v/>
      </c>
    </row>
    <row r="60" spans="1:10" ht="36.75" customHeight="1" x14ac:dyDescent="0.25">
      <c r="A60" s="126"/>
      <c r="B60" s="131" t="s">
        <v>72</v>
      </c>
      <c r="C60" s="187" t="s">
        <v>73</v>
      </c>
      <c r="D60" s="188"/>
      <c r="E60" s="188"/>
      <c r="F60" s="138" t="s">
        <v>24</v>
      </c>
      <c r="G60" s="139"/>
      <c r="H60" s="139"/>
      <c r="I60" s="139">
        <f>'01 01  Pol'!G8+'01 02 Pol'!G16+'01 03 Pol'!G16+'01 04 Pol'!G16</f>
        <v>0</v>
      </c>
      <c r="J60" s="135" t="str">
        <f>IF(I69=0,"",I60/I69*100)</f>
        <v/>
      </c>
    </row>
    <row r="61" spans="1:10" ht="36.75" customHeight="1" x14ac:dyDescent="0.25">
      <c r="A61" s="126"/>
      <c r="B61" s="131" t="s">
        <v>74</v>
      </c>
      <c r="C61" s="187" t="s">
        <v>75</v>
      </c>
      <c r="D61" s="188"/>
      <c r="E61" s="188"/>
      <c r="F61" s="138" t="s">
        <v>24</v>
      </c>
      <c r="G61" s="139"/>
      <c r="H61" s="139"/>
      <c r="I61" s="139">
        <f>'01 01  Pol'!G19+'01 02 Pol'!G23+'01 03 Pol'!G23+'01 04 Pol'!G23</f>
        <v>0</v>
      </c>
      <c r="J61" s="135" t="str">
        <f>IF(I69=0,"",I61/I69*100)</f>
        <v/>
      </c>
    </row>
    <row r="62" spans="1:10" ht="36.75" customHeight="1" x14ac:dyDescent="0.25">
      <c r="A62" s="126"/>
      <c r="B62" s="131" t="s">
        <v>76</v>
      </c>
      <c r="C62" s="187" t="s">
        <v>77</v>
      </c>
      <c r="D62" s="188"/>
      <c r="E62" s="188"/>
      <c r="F62" s="138" t="s">
        <v>24</v>
      </c>
      <c r="G62" s="139"/>
      <c r="H62" s="139"/>
      <c r="I62" s="139">
        <f>'01 01  Pol'!G31+'01 02 Pol'!G43+'01 03 Pol'!G43+'01 04 Pol'!G34</f>
        <v>0</v>
      </c>
      <c r="J62" s="135" t="str">
        <f>IF(I69=0,"",I62/I69*100)</f>
        <v/>
      </c>
    </row>
    <row r="63" spans="1:10" ht="36.75" customHeight="1" x14ac:dyDescent="0.25">
      <c r="A63" s="126"/>
      <c r="B63" s="131" t="s">
        <v>78</v>
      </c>
      <c r="C63" s="187" t="s">
        <v>79</v>
      </c>
      <c r="D63" s="188"/>
      <c r="E63" s="188"/>
      <c r="F63" s="138" t="s">
        <v>24</v>
      </c>
      <c r="G63" s="139"/>
      <c r="H63" s="139"/>
      <c r="I63" s="139">
        <f>'01 01  Pol'!G44+'01 02 Pol'!G56+'01 03 Pol'!G56+'01 04 Pol'!G38</f>
        <v>0</v>
      </c>
      <c r="J63" s="135" t="str">
        <f>IF(I69=0,"",I63/I69*100)</f>
        <v/>
      </c>
    </row>
    <row r="64" spans="1:10" ht="36.75" customHeight="1" x14ac:dyDescent="0.25">
      <c r="A64" s="126"/>
      <c r="B64" s="131" t="s">
        <v>80</v>
      </c>
      <c r="C64" s="187" t="s">
        <v>81</v>
      </c>
      <c r="D64" s="188"/>
      <c r="E64" s="188"/>
      <c r="F64" s="138" t="s">
        <v>24</v>
      </c>
      <c r="G64" s="139"/>
      <c r="H64" s="139"/>
      <c r="I64" s="139">
        <f>'01 01  Pol'!G48+'01 02 Pol'!G60+'01 03 Pol'!G60+'01 04 Pol'!G45</f>
        <v>0</v>
      </c>
      <c r="J64" s="135" t="str">
        <f>IF(I69=0,"",I64/I69*100)</f>
        <v/>
      </c>
    </row>
    <row r="65" spans="1:10" ht="36.75" customHeight="1" x14ac:dyDescent="0.25">
      <c r="A65" s="126"/>
      <c r="B65" s="131" t="s">
        <v>82</v>
      </c>
      <c r="C65" s="187" t="s">
        <v>83</v>
      </c>
      <c r="D65" s="188"/>
      <c r="E65" s="188"/>
      <c r="F65" s="138" t="s">
        <v>25</v>
      </c>
      <c r="G65" s="139"/>
      <c r="H65" s="139"/>
      <c r="I65" s="139">
        <f>'01 01  Pol'!G52</f>
        <v>0</v>
      </c>
      <c r="J65" s="135" t="str">
        <f>IF(I69=0,"",I65/I69*100)</f>
        <v/>
      </c>
    </row>
    <row r="66" spans="1:10" ht="36.75" customHeight="1" x14ac:dyDescent="0.25">
      <c r="A66" s="126"/>
      <c r="B66" s="131" t="s">
        <v>84</v>
      </c>
      <c r="C66" s="187" t="s">
        <v>85</v>
      </c>
      <c r="D66" s="188"/>
      <c r="E66" s="188"/>
      <c r="F66" s="138" t="s">
        <v>26</v>
      </c>
      <c r="G66" s="139"/>
      <c r="H66" s="139"/>
      <c r="I66" s="139">
        <f>'01 02 Pol'!G64+'01 03 Pol'!G64</f>
        <v>0</v>
      </c>
      <c r="J66" s="135" t="str">
        <f>IF(I69=0,"",I66/I69*100)</f>
        <v/>
      </c>
    </row>
    <row r="67" spans="1:10" ht="36.75" customHeight="1" x14ac:dyDescent="0.25">
      <c r="A67" s="126"/>
      <c r="B67" s="131" t="s">
        <v>86</v>
      </c>
      <c r="C67" s="187" t="s">
        <v>87</v>
      </c>
      <c r="D67" s="188"/>
      <c r="E67" s="188"/>
      <c r="F67" s="138" t="s">
        <v>88</v>
      </c>
      <c r="G67" s="139"/>
      <c r="H67" s="139"/>
      <c r="I67" s="139">
        <f>'01 01  Pol'!G78+'01 02 Pol'!G68+'01 03 Pol'!G68+'01 04 Pol'!G49</f>
        <v>0</v>
      </c>
      <c r="J67" s="135" t="str">
        <f>IF(I69=0,"",I67/I69*100)</f>
        <v/>
      </c>
    </row>
    <row r="68" spans="1:10" ht="36.75" customHeight="1" x14ac:dyDescent="0.25">
      <c r="A68" s="126"/>
      <c r="B68" s="131" t="s">
        <v>89</v>
      </c>
      <c r="C68" s="187" t="s">
        <v>28</v>
      </c>
      <c r="D68" s="188"/>
      <c r="E68" s="188"/>
      <c r="F68" s="138" t="s">
        <v>89</v>
      </c>
      <c r="G68" s="139"/>
      <c r="H68" s="139"/>
      <c r="I68" s="139">
        <f>'01 01  Pol'!G94+'01 02 Pol'!G85+'01 03 Pol'!G85+'01 04 Pol'!G63</f>
        <v>0</v>
      </c>
      <c r="J68" s="135" t="str">
        <f>IF(I69=0,"",I68/I69*100)</f>
        <v/>
      </c>
    </row>
    <row r="69" spans="1:10" ht="25.5" customHeight="1" x14ac:dyDescent="0.25">
      <c r="A69" s="127"/>
      <c r="B69" s="132" t="s">
        <v>1</v>
      </c>
      <c r="C69" s="133"/>
      <c r="D69" s="134"/>
      <c r="E69" s="134"/>
      <c r="F69" s="140"/>
      <c r="G69" s="141"/>
      <c r="H69" s="141"/>
      <c r="I69" s="141">
        <f>SUM(I59:I68)</f>
        <v>0</v>
      </c>
      <c r="J69" s="136">
        <f>SUM(J59:J68)</f>
        <v>0</v>
      </c>
    </row>
    <row r="70" spans="1:10" x14ac:dyDescent="0.25">
      <c r="F70" s="86"/>
      <c r="G70" s="86"/>
      <c r="H70" s="86"/>
      <c r="I70" s="86"/>
      <c r="J70" s="137"/>
    </row>
    <row r="71" spans="1:10" x14ac:dyDescent="0.25">
      <c r="F71" s="86"/>
      <c r="G71" s="86"/>
      <c r="H71" s="86"/>
      <c r="I71" s="86"/>
      <c r="J71" s="137"/>
    </row>
    <row r="72" spans="1:10" x14ac:dyDescent="0.25">
      <c r="F72" s="86"/>
      <c r="G72" s="86"/>
      <c r="H72" s="86"/>
      <c r="I72" s="86"/>
      <c r="J72" s="137"/>
    </row>
  </sheetData>
  <sheetProtection algorithmName="SHA-512" hashValue="jRnfg6rcEISMGrGYLGYkDSqPaGG3YuwKa+n+q8PEsMSHd/yFyCuxGscfDNXC9tWSQvAx+7zqhBKkIK0zK9MTCQ==" saltValue="zOXIldf07uknscSebNLgkQ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9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C42:E42"/>
    <mergeCell ref="C43:E43"/>
    <mergeCell ref="C44:E44"/>
    <mergeCell ref="C45:E45"/>
    <mergeCell ref="B46:E46"/>
    <mergeCell ref="C59:E59"/>
    <mergeCell ref="C60:E60"/>
    <mergeCell ref="C66:E66"/>
    <mergeCell ref="C67:E67"/>
    <mergeCell ref="C68:E68"/>
    <mergeCell ref="C61:E61"/>
    <mergeCell ref="C62:E62"/>
    <mergeCell ref="C63:E63"/>
    <mergeCell ref="C64:E64"/>
    <mergeCell ref="C65:E6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3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796875" defaultRowHeight="12.5" x14ac:dyDescent="0.25"/>
  <cols>
    <col min="1" max="1" width="4.26953125" style="3" customWidth="1"/>
    <col min="2" max="2" width="14.453125" style="3" customWidth="1"/>
    <col min="3" max="3" width="38.26953125" style="7" customWidth="1"/>
    <col min="4" max="4" width="4.54296875" style="3" customWidth="1"/>
    <col min="5" max="5" width="10.54296875" style="3" customWidth="1"/>
    <col min="6" max="6" width="9.81640625" style="3" customWidth="1"/>
    <col min="7" max="7" width="12.7265625" style="3" customWidth="1"/>
    <col min="8" max="16384" width="9.1796875" style="3"/>
  </cols>
  <sheetData>
    <row r="1" spans="1:7" ht="15.5" x14ac:dyDescent="0.25">
      <c r="A1" s="237" t="s">
        <v>6</v>
      </c>
      <c r="B1" s="237"/>
      <c r="C1" s="238"/>
      <c r="D1" s="237"/>
      <c r="E1" s="237"/>
      <c r="F1" s="237"/>
      <c r="G1" s="237"/>
    </row>
    <row r="2" spans="1:7" ht="25" customHeight="1" x14ac:dyDescent="0.25">
      <c r="A2" s="50" t="s">
        <v>7</v>
      </c>
      <c r="B2" s="49"/>
      <c r="C2" s="239"/>
      <c r="D2" s="239"/>
      <c r="E2" s="239"/>
      <c r="F2" s="239"/>
      <c r="G2" s="240"/>
    </row>
    <row r="3" spans="1:7" ht="25" customHeight="1" x14ac:dyDescent="0.25">
      <c r="A3" s="50" t="s">
        <v>8</v>
      </c>
      <c r="B3" s="49"/>
      <c r="C3" s="239"/>
      <c r="D3" s="239"/>
      <c r="E3" s="239"/>
      <c r="F3" s="239"/>
      <c r="G3" s="240"/>
    </row>
    <row r="4" spans="1:7" ht="25" customHeight="1" x14ac:dyDescent="0.25">
      <c r="A4" s="50" t="s">
        <v>9</v>
      </c>
      <c r="B4" s="49"/>
      <c r="C4" s="239"/>
      <c r="D4" s="239"/>
      <c r="E4" s="239"/>
      <c r="F4" s="239"/>
      <c r="G4" s="240"/>
    </row>
    <row r="5" spans="1:7" x14ac:dyDescent="0.25">
      <c r="B5" s="4"/>
      <c r="C5" s="5"/>
      <c r="D5" s="6"/>
    </row>
  </sheetData>
  <sheetProtection algorithmName="SHA-512" hashValue="XZk7Gi3Kt3Gg9KddoOzDPFDaPoUYE1ER15fJbVfTNmCiEjK+Ic/rwI8SCeIZGH8rD5xuwARaOSQ0LbY+qOepNA==" saltValue="+5cHJCdM65LLGw4e3dKG4w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3" x14ac:dyDescent="0.25"/>
  <cols>
    <col min="1" max="1" width="3.36328125" customWidth="1"/>
    <col min="2" max="2" width="12.453125" style="124" customWidth="1"/>
    <col min="3" max="3" width="63.1796875" style="124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8" max="17" width="0" hidden="1" customWidth="1"/>
    <col min="18" max="18" width="6.81640625" customWidth="1"/>
    <col min="20" max="25" width="0" hidden="1" customWidth="1"/>
    <col min="29" max="29" width="0" hidden="1" customWidth="1"/>
    <col min="31" max="41" width="0" hidden="1" customWidth="1"/>
    <col min="53" max="53" width="98.6328125" customWidth="1"/>
  </cols>
  <sheetData>
    <row r="1" spans="1:60" ht="15.75" customHeight="1" x14ac:dyDescent="0.35">
      <c r="A1" s="251" t="s">
        <v>91</v>
      </c>
      <c r="B1" s="251"/>
      <c r="C1" s="251"/>
      <c r="D1" s="251"/>
      <c r="E1" s="251"/>
      <c r="F1" s="251"/>
      <c r="G1" s="251"/>
      <c r="AG1" t="s">
        <v>92</v>
      </c>
    </row>
    <row r="2" spans="1:60" ht="25" customHeight="1" x14ac:dyDescent="0.25">
      <c r="A2" s="143" t="s">
        <v>7</v>
      </c>
      <c r="B2" s="49" t="s">
        <v>43</v>
      </c>
      <c r="C2" s="252" t="s">
        <v>44</v>
      </c>
      <c r="D2" s="253"/>
      <c r="E2" s="253"/>
      <c r="F2" s="253"/>
      <c r="G2" s="254"/>
      <c r="AG2" t="s">
        <v>93</v>
      </c>
    </row>
    <row r="3" spans="1:60" ht="25" customHeight="1" x14ac:dyDescent="0.25">
      <c r="A3" s="143" t="s">
        <v>8</v>
      </c>
      <c r="B3" s="49" t="s">
        <v>47</v>
      </c>
      <c r="C3" s="252" t="s">
        <v>48</v>
      </c>
      <c r="D3" s="253"/>
      <c r="E3" s="253"/>
      <c r="F3" s="253"/>
      <c r="G3" s="254"/>
      <c r="AC3" s="124" t="s">
        <v>93</v>
      </c>
      <c r="AG3" t="s">
        <v>94</v>
      </c>
    </row>
    <row r="4" spans="1:60" ht="25" customHeight="1" x14ac:dyDescent="0.25">
      <c r="A4" s="144" t="s">
        <v>9</v>
      </c>
      <c r="B4" s="145" t="s">
        <v>49</v>
      </c>
      <c r="C4" s="255" t="s">
        <v>50</v>
      </c>
      <c r="D4" s="256"/>
      <c r="E4" s="256"/>
      <c r="F4" s="256"/>
      <c r="G4" s="257"/>
      <c r="AG4" t="s">
        <v>95</v>
      </c>
    </row>
    <row r="5" spans="1:60" x14ac:dyDescent="0.25">
      <c r="D5" s="10"/>
    </row>
    <row r="6" spans="1:60" ht="37.5" x14ac:dyDescent="0.25">
      <c r="A6" s="147" t="s">
        <v>96</v>
      </c>
      <c r="B6" s="149" t="s">
        <v>97</v>
      </c>
      <c r="C6" s="149" t="s">
        <v>98</v>
      </c>
      <c r="D6" s="148" t="s">
        <v>99</v>
      </c>
      <c r="E6" s="147" t="s">
        <v>100</v>
      </c>
      <c r="F6" s="146" t="s">
        <v>101</v>
      </c>
      <c r="G6" s="147" t="s">
        <v>29</v>
      </c>
      <c r="H6" s="150" t="s">
        <v>30</v>
      </c>
      <c r="I6" s="150" t="s">
        <v>102</v>
      </c>
      <c r="J6" s="150" t="s">
        <v>31</v>
      </c>
      <c r="K6" s="150" t="s">
        <v>103</v>
      </c>
      <c r="L6" s="150" t="s">
        <v>104</v>
      </c>
      <c r="M6" s="150" t="s">
        <v>105</v>
      </c>
      <c r="N6" s="150" t="s">
        <v>106</v>
      </c>
      <c r="O6" s="150" t="s">
        <v>107</v>
      </c>
      <c r="P6" s="150" t="s">
        <v>108</v>
      </c>
      <c r="Q6" s="150" t="s">
        <v>109</v>
      </c>
      <c r="R6" s="150" t="s">
        <v>110</v>
      </c>
      <c r="S6" s="150" t="s">
        <v>111</v>
      </c>
      <c r="T6" s="150" t="s">
        <v>112</v>
      </c>
      <c r="U6" s="150" t="s">
        <v>113</v>
      </c>
      <c r="V6" s="150" t="s">
        <v>114</v>
      </c>
      <c r="W6" s="150" t="s">
        <v>115</v>
      </c>
      <c r="X6" s="150" t="s">
        <v>116</v>
      </c>
      <c r="Y6" s="150" t="s">
        <v>117</v>
      </c>
    </row>
    <row r="7" spans="1:60" hidden="1" x14ac:dyDescent="0.25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2"/>
      <c r="O7" s="152"/>
      <c r="P7" s="152"/>
      <c r="Q7" s="152"/>
      <c r="R7" s="153"/>
      <c r="S7" s="153"/>
      <c r="T7" s="153"/>
      <c r="U7" s="153"/>
      <c r="V7" s="153"/>
      <c r="W7" s="153"/>
      <c r="X7" s="153"/>
      <c r="Y7" s="153"/>
    </row>
    <row r="8" spans="1:60" ht="13" x14ac:dyDescent="0.25">
      <c r="A8" s="165" t="s">
        <v>118</v>
      </c>
      <c r="B8" s="166" t="s">
        <v>72</v>
      </c>
      <c r="C8" s="180" t="s">
        <v>73</v>
      </c>
      <c r="D8" s="167"/>
      <c r="E8" s="168"/>
      <c r="F8" s="169"/>
      <c r="G8" s="169">
        <f>SUMIF(AG9:AG18,"&lt;&gt;NOR",G9:G18)</f>
        <v>0</v>
      </c>
      <c r="H8" s="169"/>
      <c r="I8" s="169">
        <f>SUM(I9:I18)</f>
        <v>0</v>
      </c>
      <c r="J8" s="169"/>
      <c r="K8" s="169">
        <f>SUM(K9:K18)</f>
        <v>0</v>
      </c>
      <c r="L8" s="169"/>
      <c r="M8" s="169">
        <f>SUM(M9:M18)</f>
        <v>0</v>
      </c>
      <c r="N8" s="168"/>
      <c r="O8" s="168">
        <f>SUM(O9:O18)</f>
        <v>8.26</v>
      </c>
      <c r="P8" s="168"/>
      <c r="Q8" s="168">
        <f>SUM(Q9:Q18)</f>
        <v>0</v>
      </c>
      <c r="R8" s="169"/>
      <c r="S8" s="169"/>
      <c r="T8" s="170"/>
      <c r="U8" s="164"/>
      <c r="V8" s="164">
        <f>SUM(V9:V18)</f>
        <v>223.99</v>
      </c>
      <c r="W8" s="164"/>
      <c r="X8" s="164"/>
      <c r="Y8" s="164"/>
      <c r="AG8" t="s">
        <v>119</v>
      </c>
    </row>
    <row r="9" spans="1:60" ht="20" outlineLevel="1" x14ac:dyDescent="0.25">
      <c r="A9" s="172">
        <v>1</v>
      </c>
      <c r="B9" s="173" t="s">
        <v>120</v>
      </c>
      <c r="C9" s="181" t="s">
        <v>121</v>
      </c>
      <c r="D9" s="174" t="s">
        <v>122</v>
      </c>
      <c r="E9" s="175">
        <v>283.05</v>
      </c>
      <c r="F9" s="176"/>
      <c r="G9" s="177">
        <f>ROUND(E9*F9,2)</f>
        <v>0</v>
      </c>
      <c r="H9" s="176"/>
      <c r="I9" s="177">
        <f>ROUND(E9*H9,2)</f>
        <v>0</v>
      </c>
      <c r="J9" s="176"/>
      <c r="K9" s="177">
        <f>ROUND(E9*J9,2)</f>
        <v>0</v>
      </c>
      <c r="L9" s="177">
        <v>21</v>
      </c>
      <c r="M9" s="177">
        <f>G9*(1+L9/100)</f>
        <v>0</v>
      </c>
      <c r="N9" s="175">
        <v>2.606E-2</v>
      </c>
      <c r="O9" s="175">
        <f>ROUND(E9*N9,2)</f>
        <v>7.38</v>
      </c>
      <c r="P9" s="175">
        <v>0</v>
      </c>
      <c r="Q9" s="175">
        <f>ROUND(E9*P9,2)</f>
        <v>0</v>
      </c>
      <c r="R9" s="177" t="s">
        <v>123</v>
      </c>
      <c r="S9" s="177" t="s">
        <v>124</v>
      </c>
      <c r="T9" s="178" t="s">
        <v>124</v>
      </c>
      <c r="U9" s="161">
        <v>0.58225000000000005</v>
      </c>
      <c r="V9" s="161">
        <f>ROUND(E9*U9,2)</f>
        <v>164.81</v>
      </c>
      <c r="W9" s="161"/>
      <c r="X9" s="161" t="s">
        <v>125</v>
      </c>
      <c r="Y9" s="161" t="s">
        <v>126</v>
      </c>
      <c r="Z9" s="151"/>
      <c r="AA9" s="151"/>
      <c r="AB9" s="151"/>
      <c r="AC9" s="151"/>
      <c r="AD9" s="151"/>
      <c r="AE9" s="151"/>
      <c r="AF9" s="151"/>
      <c r="AG9" s="151" t="s">
        <v>127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2" x14ac:dyDescent="0.25">
      <c r="A10" s="158"/>
      <c r="B10" s="159"/>
      <c r="C10" s="243" t="s">
        <v>128</v>
      </c>
      <c r="D10" s="244"/>
      <c r="E10" s="244"/>
      <c r="F10" s="244"/>
      <c r="G10" s="244"/>
      <c r="H10" s="161"/>
      <c r="I10" s="161"/>
      <c r="J10" s="161"/>
      <c r="K10" s="161"/>
      <c r="L10" s="161"/>
      <c r="M10" s="161"/>
      <c r="N10" s="160"/>
      <c r="O10" s="160"/>
      <c r="P10" s="160"/>
      <c r="Q10" s="160"/>
      <c r="R10" s="161"/>
      <c r="S10" s="161"/>
      <c r="T10" s="161"/>
      <c r="U10" s="161"/>
      <c r="V10" s="161"/>
      <c r="W10" s="161"/>
      <c r="X10" s="161"/>
      <c r="Y10" s="161"/>
      <c r="Z10" s="151"/>
      <c r="AA10" s="151"/>
      <c r="AB10" s="151"/>
      <c r="AC10" s="151"/>
      <c r="AD10" s="151"/>
      <c r="AE10" s="151"/>
      <c r="AF10" s="151"/>
      <c r="AG10" s="151" t="s">
        <v>129</v>
      </c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outlineLevel="2" x14ac:dyDescent="0.25">
      <c r="A11" s="158"/>
      <c r="B11" s="159"/>
      <c r="C11" s="182" t="s">
        <v>130</v>
      </c>
      <c r="D11" s="162"/>
      <c r="E11" s="163">
        <v>119.85</v>
      </c>
      <c r="F11" s="161"/>
      <c r="G11" s="161"/>
      <c r="H11" s="161"/>
      <c r="I11" s="161"/>
      <c r="J11" s="161"/>
      <c r="K11" s="161"/>
      <c r="L11" s="161"/>
      <c r="M11" s="161"/>
      <c r="N11" s="160"/>
      <c r="O11" s="160"/>
      <c r="P11" s="160"/>
      <c r="Q11" s="160"/>
      <c r="R11" s="161"/>
      <c r="S11" s="161"/>
      <c r="T11" s="161"/>
      <c r="U11" s="161"/>
      <c r="V11" s="161"/>
      <c r="W11" s="161"/>
      <c r="X11" s="161"/>
      <c r="Y11" s="161"/>
      <c r="Z11" s="151"/>
      <c r="AA11" s="151"/>
      <c r="AB11" s="151"/>
      <c r="AC11" s="151"/>
      <c r="AD11" s="151"/>
      <c r="AE11" s="151"/>
      <c r="AF11" s="151"/>
      <c r="AG11" s="151" t="s">
        <v>131</v>
      </c>
      <c r="AH11" s="151">
        <v>0</v>
      </c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3" x14ac:dyDescent="0.25">
      <c r="A12" s="158"/>
      <c r="B12" s="159"/>
      <c r="C12" s="182" t="s">
        <v>132</v>
      </c>
      <c r="D12" s="162"/>
      <c r="E12" s="163">
        <v>12</v>
      </c>
      <c r="F12" s="161"/>
      <c r="G12" s="161"/>
      <c r="H12" s="161"/>
      <c r="I12" s="161"/>
      <c r="J12" s="161"/>
      <c r="K12" s="161"/>
      <c r="L12" s="161"/>
      <c r="M12" s="161"/>
      <c r="N12" s="160"/>
      <c r="O12" s="160"/>
      <c r="P12" s="160"/>
      <c r="Q12" s="160"/>
      <c r="R12" s="161"/>
      <c r="S12" s="161"/>
      <c r="T12" s="161"/>
      <c r="U12" s="161"/>
      <c r="V12" s="161"/>
      <c r="W12" s="161"/>
      <c r="X12" s="161"/>
      <c r="Y12" s="161"/>
      <c r="Z12" s="151"/>
      <c r="AA12" s="151"/>
      <c r="AB12" s="151"/>
      <c r="AC12" s="151"/>
      <c r="AD12" s="151"/>
      <c r="AE12" s="151"/>
      <c r="AF12" s="151"/>
      <c r="AG12" s="151" t="s">
        <v>131</v>
      </c>
      <c r="AH12" s="151">
        <v>0</v>
      </c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outlineLevel="3" x14ac:dyDescent="0.25">
      <c r="A13" s="158"/>
      <c r="B13" s="159"/>
      <c r="C13" s="182" t="s">
        <v>133</v>
      </c>
      <c r="D13" s="162"/>
      <c r="E13" s="163">
        <v>151.19999999999999</v>
      </c>
      <c r="F13" s="161"/>
      <c r="G13" s="161"/>
      <c r="H13" s="161"/>
      <c r="I13" s="161"/>
      <c r="J13" s="161"/>
      <c r="K13" s="161"/>
      <c r="L13" s="161"/>
      <c r="M13" s="161"/>
      <c r="N13" s="160"/>
      <c r="O13" s="160"/>
      <c r="P13" s="160"/>
      <c r="Q13" s="160"/>
      <c r="R13" s="161"/>
      <c r="S13" s="161"/>
      <c r="T13" s="161"/>
      <c r="U13" s="161"/>
      <c r="V13" s="161"/>
      <c r="W13" s="161"/>
      <c r="X13" s="161"/>
      <c r="Y13" s="161"/>
      <c r="Z13" s="151"/>
      <c r="AA13" s="151"/>
      <c r="AB13" s="151"/>
      <c r="AC13" s="151"/>
      <c r="AD13" s="151"/>
      <c r="AE13" s="151"/>
      <c r="AF13" s="151"/>
      <c r="AG13" s="151" t="s">
        <v>131</v>
      </c>
      <c r="AH13" s="151">
        <v>0</v>
      </c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outlineLevel="2" x14ac:dyDescent="0.25">
      <c r="A14" s="158"/>
      <c r="B14" s="159"/>
      <c r="C14" s="245"/>
      <c r="D14" s="246"/>
      <c r="E14" s="246"/>
      <c r="F14" s="246"/>
      <c r="G14" s="246"/>
      <c r="H14" s="161"/>
      <c r="I14" s="161"/>
      <c r="J14" s="161"/>
      <c r="K14" s="161"/>
      <c r="L14" s="161"/>
      <c r="M14" s="161"/>
      <c r="N14" s="160"/>
      <c r="O14" s="160"/>
      <c r="P14" s="160"/>
      <c r="Q14" s="160"/>
      <c r="R14" s="161"/>
      <c r="S14" s="161"/>
      <c r="T14" s="161"/>
      <c r="U14" s="161"/>
      <c r="V14" s="161"/>
      <c r="W14" s="161"/>
      <c r="X14" s="161"/>
      <c r="Y14" s="161"/>
      <c r="Z14" s="151"/>
      <c r="AA14" s="151"/>
      <c r="AB14" s="151"/>
      <c r="AC14" s="151"/>
      <c r="AD14" s="151"/>
      <c r="AE14" s="151"/>
      <c r="AF14" s="151"/>
      <c r="AG14" s="151" t="s">
        <v>134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outlineLevel="1" x14ac:dyDescent="0.25">
      <c r="A15" s="172">
        <v>2</v>
      </c>
      <c r="B15" s="173" t="s">
        <v>135</v>
      </c>
      <c r="C15" s="181" t="s">
        <v>136</v>
      </c>
      <c r="D15" s="174" t="s">
        <v>137</v>
      </c>
      <c r="E15" s="175">
        <v>43.2</v>
      </c>
      <c r="F15" s="176"/>
      <c r="G15" s="177">
        <f>ROUND(E15*F15,2)</f>
        <v>0</v>
      </c>
      <c r="H15" s="176"/>
      <c r="I15" s="177">
        <f>ROUND(E15*H15,2)</f>
        <v>0</v>
      </c>
      <c r="J15" s="176"/>
      <c r="K15" s="177">
        <f>ROUND(E15*J15,2)</f>
        <v>0</v>
      </c>
      <c r="L15" s="177">
        <v>21</v>
      </c>
      <c r="M15" s="177">
        <f>G15*(1+L15/100)</f>
        <v>0</v>
      </c>
      <c r="N15" s="175">
        <v>2.0299999999999999E-2</v>
      </c>
      <c r="O15" s="175">
        <f>ROUND(E15*N15,2)</f>
        <v>0.88</v>
      </c>
      <c r="P15" s="175">
        <v>0</v>
      </c>
      <c r="Q15" s="175">
        <f>ROUND(E15*P15,2)</f>
        <v>0</v>
      </c>
      <c r="R15" s="177" t="s">
        <v>123</v>
      </c>
      <c r="S15" s="177" t="s">
        <v>124</v>
      </c>
      <c r="T15" s="178" t="s">
        <v>124</v>
      </c>
      <c r="U15" s="161">
        <v>1.37</v>
      </c>
      <c r="V15" s="161">
        <f>ROUND(E15*U15,2)</f>
        <v>59.18</v>
      </c>
      <c r="W15" s="161"/>
      <c r="X15" s="161" t="s">
        <v>125</v>
      </c>
      <c r="Y15" s="161" t="s">
        <v>126</v>
      </c>
      <c r="Z15" s="151"/>
      <c r="AA15" s="151"/>
      <c r="AB15" s="151"/>
      <c r="AC15" s="151"/>
      <c r="AD15" s="151"/>
      <c r="AE15" s="151"/>
      <c r="AF15" s="151"/>
      <c r="AG15" s="151" t="s">
        <v>127</v>
      </c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outlineLevel="2" x14ac:dyDescent="0.25">
      <c r="A16" s="158"/>
      <c r="B16" s="159"/>
      <c r="C16" s="247" t="s">
        <v>138</v>
      </c>
      <c r="D16" s="248"/>
      <c r="E16" s="248"/>
      <c r="F16" s="248"/>
      <c r="G16" s="248"/>
      <c r="H16" s="161"/>
      <c r="I16" s="161"/>
      <c r="J16" s="161"/>
      <c r="K16" s="161"/>
      <c r="L16" s="161"/>
      <c r="M16" s="161"/>
      <c r="N16" s="160"/>
      <c r="O16" s="160"/>
      <c r="P16" s="160"/>
      <c r="Q16" s="160"/>
      <c r="R16" s="161"/>
      <c r="S16" s="161"/>
      <c r="T16" s="161"/>
      <c r="U16" s="161"/>
      <c r="V16" s="161"/>
      <c r="W16" s="161"/>
      <c r="X16" s="161"/>
      <c r="Y16" s="161"/>
      <c r="Z16" s="151"/>
      <c r="AA16" s="151"/>
      <c r="AB16" s="151"/>
      <c r="AC16" s="151"/>
      <c r="AD16" s="151"/>
      <c r="AE16" s="151"/>
      <c r="AF16" s="151"/>
      <c r="AG16" s="151" t="s">
        <v>139</v>
      </c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outlineLevel="2" x14ac:dyDescent="0.25">
      <c r="A17" s="158"/>
      <c r="B17" s="159"/>
      <c r="C17" s="182" t="s">
        <v>140</v>
      </c>
      <c r="D17" s="162"/>
      <c r="E17" s="163">
        <v>43.2</v>
      </c>
      <c r="F17" s="161"/>
      <c r="G17" s="161"/>
      <c r="H17" s="161"/>
      <c r="I17" s="161"/>
      <c r="J17" s="161"/>
      <c r="K17" s="161"/>
      <c r="L17" s="161"/>
      <c r="M17" s="161"/>
      <c r="N17" s="160"/>
      <c r="O17" s="160"/>
      <c r="P17" s="160"/>
      <c r="Q17" s="160"/>
      <c r="R17" s="161"/>
      <c r="S17" s="161"/>
      <c r="T17" s="161"/>
      <c r="U17" s="161"/>
      <c r="V17" s="161"/>
      <c r="W17" s="161"/>
      <c r="X17" s="161"/>
      <c r="Y17" s="161"/>
      <c r="Z17" s="151"/>
      <c r="AA17" s="151"/>
      <c r="AB17" s="151"/>
      <c r="AC17" s="151"/>
      <c r="AD17" s="151"/>
      <c r="AE17" s="151"/>
      <c r="AF17" s="151"/>
      <c r="AG17" s="151" t="s">
        <v>131</v>
      </c>
      <c r="AH17" s="151">
        <v>0</v>
      </c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outlineLevel="2" x14ac:dyDescent="0.25">
      <c r="A18" s="158"/>
      <c r="B18" s="159"/>
      <c r="C18" s="245"/>
      <c r="D18" s="246"/>
      <c r="E18" s="246"/>
      <c r="F18" s="246"/>
      <c r="G18" s="246"/>
      <c r="H18" s="161"/>
      <c r="I18" s="161"/>
      <c r="J18" s="161"/>
      <c r="K18" s="161"/>
      <c r="L18" s="161"/>
      <c r="M18" s="161"/>
      <c r="N18" s="160"/>
      <c r="O18" s="160"/>
      <c r="P18" s="160"/>
      <c r="Q18" s="160"/>
      <c r="R18" s="161"/>
      <c r="S18" s="161"/>
      <c r="T18" s="161"/>
      <c r="U18" s="161"/>
      <c r="V18" s="161"/>
      <c r="W18" s="161"/>
      <c r="X18" s="161"/>
      <c r="Y18" s="161"/>
      <c r="Z18" s="151"/>
      <c r="AA18" s="151"/>
      <c r="AB18" s="151"/>
      <c r="AC18" s="151"/>
      <c r="AD18" s="151"/>
      <c r="AE18" s="151"/>
      <c r="AF18" s="151"/>
      <c r="AG18" s="151" t="s">
        <v>134</v>
      </c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ht="13" x14ac:dyDescent="0.25">
      <c r="A19" s="165" t="s">
        <v>118</v>
      </c>
      <c r="B19" s="166" t="s">
        <v>74</v>
      </c>
      <c r="C19" s="180" t="s">
        <v>75</v>
      </c>
      <c r="D19" s="167"/>
      <c r="E19" s="168"/>
      <c r="F19" s="169"/>
      <c r="G19" s="169">
        <f>SUMIF(AG20:AG30,"&lt;&gt;NOR",G20:G30)</f>
        <v>0</v>
      </c>
      <c r="H19" s="169"/>
      <c r="I19" s="169">
        <f>SUM(I20:I30)</f>
        <v>0</v>
      </c>
      <c r="J19" s="169"/>
      <c r="K19" s="169">
        <f>SUM(K20:K30)</f>
        <v>0</v>
      </c>
      <c r="L19" s="169"/>
      <c r="M19" s="169">
        <f>SUM(M20:M30)</f>
        <v>0</v>
      </c>
      <c r="N19" s="168"/>
      <c r="O19" s="168">
        <f>SUM(O20:O30)</f>
        <v>1.33</v>
      </c>
      <c r="P19" s="168"/>
      <c r="Q19" s="168">
        <f>SUM(Q20:Q30)</f>
        <v>0</v>
      </c>
      <c r="R19" s="169"/>
      <c r="S19" s="169"/>
      <c r="T19" s="170"/>
      <c r="U19" s="164"/>
      <c r="V19" s="164">
        <f>SUM(V20:V30)</f>
        <v>222.38</v>
      </c>
      <c r="W19" s="164"/>
      <c r="X19" s="164"/>
      <c r="Y19" s="164"/>
      <c r="AG19" t="s">
        <v>119</v>
      </c>
    </row>
    <row r="20" spans="1:60" ht="20" outlineLevel="1" x14ac:dyDescent="0.25">
      <c r="A20" s="172">
        <v>3</v>
      </c>
      <c r="B20" s="173" t="s">
        <v>141</v>
      </c>
      <c r="C20" s="181" t="s">
        <v>142</v>
      </c>
      <c r="D20" s="174" t="s">
        <v>122</v>
      </c>
      <c r="E20" s="175">
        <v>239.7</v>
      </c>
      <c r="F20" s="176"/>
      <c r="G20" s="177">
        <f>ROUND(E20*F20,2)</f>
        <v>0</v>
      </c>
      <c r="H20" s="176"/>
      <c r="I20" s="177">
        <f>ROUND(E20*H20,2)</f>
        <v>0</v>
      </c>
      <c r="J20" s="176"/>
      <c r="K20" s="177">
        <f>ROUND(E20*J20,2)</f>
        <v>0</v>
      </c>
      <c r="L20" s="177">
        <v>21</v>
      </c>
      <c r="M20" s="177">
        <f>G20*(1+L20/100)</f>
        <v>0</v>
      </c>
      <c r="N20" s="175">
        <v>4.2999999999999999E-4</v>
      </c>
      <c r="O20" s="175">
        <f>ROUND(E20*N20,2)</f>
        <v>0.1</v>
      </c>
      <c r="P20" s="175">
        <v>0</v>
      </c>
      <c r="Q20" s="175">
        <f>ROUND(E20*P20,2)</f>
        <v>0</v>
      </c>
      <c r="R20" s="177" t="s">
        <v>143</v>
      </c>
      <c r="S20" s="177" t="s">
        <v>124</v>
      </c>
      <c r="T20" s="178" t="s">
        <v>124</v>
      </c>
      <c r="U20" s="161">
        <v>0.25322</v>
      </c>
      <c r="V20" s="161">
        <f>ROUND(E20*U20,2)</f>
        <v>60.7</v>
      </c>
      <c r="W20" s="161"/>
      <c r="X20" s="161" t="s">
        <v>125</v>
      </c>
      <c r="Y20" s="161" t="s">
        <v>126</v>
      </c>
      <c r="Z20" s="151"/>
      <c r="AA20" s="151"/>
      <c r="AB20" s="151"/>
      <c r="AC20" s="151"/>
      <c r="AD20" s="151"/>
      <c r="AE20" s="151"/>
      <c r="AF20" s="151"/>
      <c r="AG20" s="151" t="s">
        <v>127</v>
      </c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outlineLevel="2" x14ac:dyDescent="0.25">
      <c r="A21" s="158"/>
      <c r="B21" s="159"/>
      <c r="C21" s="247" t="s">
        <v>144</v>
      </c>
      <c r="D21" s="248"/>
      <c r="E21" s="248"/>
      <c r="F21" s="248"/>
      <c r="G21" s="248"/>
      <c r="H21" s="161"/>
      <c r="I21" s="161"/>
      <c r="J21" s="161"/>
      <c r="K21" s="161"/>
      <c r="L21" s="161"/>
      <c r="M21" s="161"/>
      <c r="N21" s="160"/>
      <c r="O21" s="160"/>
      <c r="P21" s="160"/>
      <c r="Q21" s="160"/>
      <c r="R21" s="161"/>
      <c r="S21" s="161"/>
      <c r="T21" s="161"/>
      <c r="U21" s="161"/>
      <c r="V21" s="161"/>
      <c r="W21" s="161"/>
      <c r="X21" s="161"/>
      <c r="Y21" s="161"/>
      <c r="Z21" s="151"/>
      <c r="AA21" s="151"/>
      <c r="AB21" s="151"/>
      <c r="AC21" s="151"/>
      <c r="AD21" s="151"/>
      <c r="AE21" s="151"/>
      <c r="AF21" s="151"/>
      <c r="AG21" s="151" t="s">
        <v>139</v>
      </c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outlineLevel="2" x14ac:dyDescent="0.25">
      <c r="A22" s="158"/>
      <c r="B22" s="159"/>
      <c r="C22" s="182" t="s">
        <v>145</v>
      </c>
      <c r="D22" s="162"/>
      <c r="E22" s="163">
        <v>88.5</v>
      </c>
      <c r="F22" s="161"/>
      <c r="G22" s="161"/>
      <c r="H22" s="161"/>
      <c r="I22" s="161"/>
      <c r="J22" s="161"/>
      <c r="K22" s="161"/>
      <c r="L22" s="161"/>
      <c r="M22" s="161"/>
      <c r="N22" s="160"/>
      <c r="O22" s="160"/>
      <c r="P22" s="160"/>
      <c r="Q22" s="160"/>
      <c r="R22" s="161"/>
      <c r="S22" s="161"/>
      <c r="T22" s="161"/>
      <c r="U22" s="161"/>
      <c r="V22" s="161"/>
      <c r="W22" s="161"/>
      <c r="X22" s="161"/>
      <c r="Y22" s="161"/>
      <c r="Z22" s="151"/>
      <c r="AA22" s="151"/>
      <c r="AB22" s="151"/>
      <c r="AC22" s="151"/>
      <c r="AD22" s="151"/>
      <c r="AE22" s="151"/>
      <c r="AF22" s="151"/>
      <c r="AG22" s="151" t="s">
        <v>131</v>
      </c>
      <c r="AH22" s="151">
        <v>0</v>
      </c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outlineLevel="3" x14ac:dyDescent="0.25">
      <c r="A23" s="158"/>
      <c r="B23" s="159"/>
      <c r="C23" s="182" t="s">
        <v>146</v>
      </c>
      <c r="D23" s="162"/>
      <c r="E23" s="163">
        <v>151.19999999999999</v>
      </c>
      <c r="F23" s="161"/>
      <c r="G23" s="161"/>
      <c r="H23" s="161"/>
      <c r="I23" s="161"/>
      <c r="J23" s="161"/>
      <c r="K23" s="161"/>
      <c r="L23" s="161"/>
      <c r="M23" s="161"/>
      <c r="N23" s="160"/>
      <c r="O23" s="160"/>
      <c r="P23" s="160"/>
      <c r="Q23" s="160"/>
      <c r="R23" s="161"/>
      <c r="S23" s="161"/>
      <c r="T23" s="161"/>
      <c r="U23" s="161"/>
      <c r="V23" s="161"/>
      <c r="W23" s="161"/>
      <c r="X23" s="161"/>
      <c r="Y23" s="161"/>
      <c r="Z23" s="151"/>
      <c r="AA23" s="151"/>
      <c r="AB23" s="151"/>
      <c r="AC23" s="151"/>
      <c r="AD23" s="151"/>
      <c r="AE23" s="151"/>
      <c r="AF23" s="151"/>
      <c r="AG23" s="151" t="s">
        <v>131</v>
      </c>
      <c r="AH23" s="151">
        <v>0</v>
      </c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outlineLevel="2" x14ac:dyDescent="0.25">
      <c r="A24" s="158"/>
      <c r="B24" s="159"/>
      <c r="C24" s="245"/>
      <c r="D24" s="246"/>
      <c r="E24" s="246"/>
      <c r="F24" s="246"/>
      <c r="G24" s="246"/>
      <c r="H24" s="161"/>
      <c r="I24" s="161"/>
      <c r="J24" s="161"/>
      <c r="K24" s="161"/>
      <c r="L24" s="161"/>
      <c r="M24" s="161"/>
      <c r="N24" s="160"/>
      <c r="O24" s="160"/>
      <c r="P24" s="160"/>
      <c r="Q24" s="160"/>
      <c r="R24" s="161"/>
      <c r="S24" s="161"/>
      <c r="T24" s="161"/>
      <c r="U24" s="161"/>
      <c r="V24" s="161"/>
      <c r="W24" s="161"/>
      <c r="X24" s="161"/>
      <c r="Y24" s="161"/>
      <c r="Z24" s="151"/>
      <c r="AA24" s="151"/>
      <c r="AB24" s="151"/>
      <c r="AC24" s="151"/>
      <c r="AD24" s="151"/>
      <c r="AE24" s="151"/>
      <c r="AF24" s="151"/>
      <c r="AG24" s="151" t="s">
        <v>134</v>
      </c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outlineLevel="1" x14ac:dyDescent="0.25">
      <c r="A25" s="172">
        <v>4</v>
      </c>
      <c r="B25" s="173" t="s">
        <v>147</v>
      </c>
      <c r="C25" s="181" t="s">
        <v>148</v>
      </c>
      <c r="D25" s="174" t="s">
        <v>122</v>
      </c>
      <c r="E25" s="175">
        <v>283.05</v>
      </c>
      <c r="F25" s="176"/>
      <c r="G25" s="177">
        <f>ROUND(E25*F25,2)</f>
        <v>0</v>
      </c>
      <c r="H25" s="176"/>
      <c r="I25" s="177">
        <f>ROUND(E25*H25,2)</f>
        <v>0</v>
      </c>
      <c r="J25" s="176"/>
      <c r="K25" s="177">
        <f>ROUND(E25*J25,2)</f>
        <v>0</v>
      </c>
      <c r="L25" s="177">
        <v>21</v>
      </c>
      <c r="M25" s="177">
        <f>G25*(1+L25/100)</f>
        <v>0</v>
      </c>
      <c r="N25" s="175">
        <v>2.0000000000000002E-5</v>
      </c>
      <c r="O25" s="175">
        <f>ROUND(E25*N25,2)</f>
        <v>0.01</v>
      </c>
      <c r="P25" s="175">
        <v>0</v>
      </c>
      <c r="Q25" s="175">
        <f>ROUND(E25*P25,2)</f>
        <v>0</v>
      </c>
      <c r="R25" s="177" t="s">
        <v>143</v>
      </c>
      <c r="S25" s="177" t="s">
        <v>124</v>
      </c>
      <c r="T25" s="178" t="s">
        <v>124</v>
      </c>
      <c r="U25" s="161">
        <v>0.11</v>
      </c>
      <c r="V25" s="161">
        <f>ROUND(E25*U25,2)</f>
        <v>31.14</v>
      </c>
      <c r="W25" s="161"/>
      <c r="X25" s="161" t="s">
        <v>125</v>
      </c>
      <c r="Y25" s="161" t="s">
        <v>126</v>
      </c>
      <c r="Z25" s="151"/>
      <c r="AA25" s="151"/>
      <c r="AB25" s="151"/>
      <c r="AC25" s="151"/>
      <c r="AD25" s="151"/>
      <c r="AE25" s="151"/>
      <c r="AF25" s="151"/>
      <c r="AG25" s="151" t="s">
        <v>127</v>
      </c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outlineLevel="2" x14ac:dyDescent="0.25">
      <c r="A26" s="158"/>
      <c r="B26" s="159"/>
      <c r="C26" s="241"/>
      <c r="D26" s="242"/>
      <c r="E26" s="242"/>
      <c r="F26" s="242"/>
      <c r="G26" s="242"/>
      <c r="H26" s="161"/>
      <c r="I26" s="161"/>
      <c r="J26" s="161"/>
      <c r="K26" s="161"/>
      <c r="L26" s="161"/>
      <c r="M26" s="161"/>
      <c r="N26" s="160"/>
      <c r="O26" s="160"/>
      <c r="P26" s="160"/>
      <c r="Q26" s="160"/>
      <c r="R26" s="161"/>
      <c r="S26" s="161"/>
      <c r="T26" s="161"/>
      <c r="U26" s="161"/>
      <c r="V26" s="161"/>
      <c r="W26" s="161"/>
      <c r="X26" s="161"/>
      <c r="Y26" s="161"/>
      <c r="Z26" s="151"/>
      <c r="AA26" s="151"/>
      <c r="AB26" s="151"/>
      <c r="AC26" s="151"/>
      <c r="AD26" s="151"/>
      <c r="AE26" s="151"/>
      <c r="AF26" s="151"/>
      <c r="AG26" s="151" t="s">
        <v>134</v>
      </c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outlineLevel="1" x14ac:dyDescent="0.25">
      <c r="A27" s="172">
        <v>5</v>
      </c>
      <c r="B27" s="173" t="s">
        <v>149</v>
      </c>
      <c r="C27" s="181" t="s">
        <v>150</v>
      </c>
      <c r="D27" s="174" t="s">
        <v>122</v>
      </c>
      <c r="E27" s="175">
        <v>62.7</v>
      </c>
      <c r="F27" s="176"/>
      <c r="G27" s="177">
        <f>ROUND(E27*F27,2)</f>
        <v>0</v>
      </c>
      <c r="H27" s="176"/>
      <c r="I27" s="177">
        <f>ROUND(E27*H27,2)</f>
        <v>0</v>
      </c>
      <c r="J27" s="176"/>
      <c r="K27" s="177">
        <f>ROUND(E27*J27,2)</f>
        <v>0</v>
      </c>
      <c r="L27" s="177">
        <v>21</v>
      </c>
      <c r="M27" s="177">
        <f>G27*(1+L27/100)</f>
        <v>0</v>
      </c>
      <c r="N27" s="175">
        <v>1.949E-2</v>
      </c>
      <c r="O27" s="175">
        <f>ROUND(E27*N27,2)</f>
        <v>1.22</v>
      </c>
      <c r="P27" s="175">
        <v>0</v>
      </c>
      <c r="Q27" s="175">
        <f>ROUND(E27*P27,2)</f>
        <v>0</v>
      </c>
      <c r="R27" s="177" t="s">
        <v>151</v>
      </c>
      <c r="S27" s="177" t="s">
        <v>124</v>
      </c>
      <c r="T27" s="178" t="s">
        <v>124</v>
      </c>
      <c r="U27" s="161">
        <v>2.0819999999999999</v>
      </c>
      <c r="V27" s="161">
        <f>ROUND(E27*U27,2)</f>
        <v>130.54</v>
      </c>
      <c r="W27" s="161"/>
      <c r="X27" s="161" t="s">
        <v>125</v>
      </c>
      <c r="Y27" s="161" t="s">
        <v>126</v>
      </c>
      <c r="Z27" s="151"/>
      <c r="AA27" s="151"/>
      <c r="AB27" s="151"/>
      <c r="AC27" s="151"/>
      <c r="AD27" s="151"/>
      <c r="AE27" s="151"/>
      <c r="AF27" s="151"/>
      <c r="AG27" s="151" t="s">
        <v>127</v>
      </c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ht="20.5" outlineLevel="2" x14ac:dyDescent="0.25">
      <c r="A28" s="158"/>
      <c r="B28" s="159"/>
      <c r="C28" s="247" t="s">
        <v>152</v>
      </c>
      <c r="D28" s="248"/>
      <c r="E28" s="248"/>
      <c r="F28" s="248"/>
      <c r="G28" s="248"/>
      <c r="H28" s="161"/>
      <c r="I28" s="161"/>
      <c r="J28" s="161"/>
      <c r="K28" s="161"/>
      <c r="L28" s="161"/>
      <c r="M28" s="161"/>
      <c r="N28" s="160"/>
      <c r="O28" s="160"/>
      <c r="P28" s="160"/>
      <c r="Q28" s="160"/>
      <c r="R28" s="161"/>
      <c r="S28" s="161"/>
      <c r="T28" s="161"/>
      <c r="U28" s="161"/>
      <c r="V28" s="161"/>
      <c r="W28" s="161"/>
      <c r="X28" s="161"/>
      <c r="Y28" s="161"/>
      <c r="Z28" s="151"/>
      <c r="AA28" s="151"/>
      <c r="AB28" s="151"/>
      <c r="AC28" s="151"/>
      <c r="AD28" s="151"/>
      <c r="AE28" s="151"/>
      <c r="AF28" s="151"/>
      <c r="AG28" s="151" t="s">
        <v>139</v>
      </c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79" t="str">
        <f>C28</f>
        <v>zatření spár jakoukoliv maltou cementovou, s vyškrabáním spár, s vypláchnutím spár vodou a očištěním povrchu zdiva po vyspárování, s odklizením materiálu do 20 m</v>
      </c>
      <c r="BB28" s="151"/>
      <c r="BC28" s="151"/>
      <c r="BD28" s="151"/>
      <c r="BE28" s="151"/>
      <c r="BF28" s="151"/>
      <c r="BG28" s="151"/>
      <c r="BH28" s="151"/>
    </row>
    <row r="29" spans="1:60" outlineLevel="2" x14ac:dyDescent="0.25">
      <c r="A29" s="158"/>
      <c r="B29" s="159"/>
      <c r="C29" s="182" t="s">
        <v>153</v>
      </c>
      <c r="D29" s="162"/>
      <c r="E29" s="163">
        <v>62.7</v>
      </c>
      <c r="F29" s="161"/>
      <c r="G29" s="161"/>
      <c r="H29" s="161"/>
      <c r="I29" s="161"/>
      <c r="J29" s="161"/>
      <c r="K29" s="161"/>
      <c r="L29" s="161"/>
      <c r="M29" s="161"/>
      <c r="N29" s="160"/>
      <c r="O29" s="160"/>
      <c r="P29" s="160"/>
      <c r="Q29" s="160"/>
      <c r="R29" s="161"/>
      <c r="S29" s="161"/>
      <c r="T29" s="161"/>
      <c r="U29" s="161"/>
      <c r="V29" s="161"/>
      <c r="W29" s="161"/>
      <c r="X29" s="161"/>
      <c r="Y29" s="161"/>
      <c r="Z29" s="151"/>
      <c r="AA29" s="151"/>
      <c r="AB29" s="151"/>
      <c r="AC29" s="151"/>
      <c r="AD29" s="151"/>
      <c r="AE29" s="151"/>
      <c r="AF29" s="151"/>
      <c r="AG29" s="151" t="s">
        <v>131</v>
      </c>
      <c r="AH29" s="151">
        <v>0</v>
      </c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outlineLevel="2" x14ac:dyDescent="0.25">
      <c r="A30" s="158"/>
      <c r="B30" s="159"/>
      <c r="C30" s="245"/>
      <c r="D30" s="246"/>
      <c r="E30" s="246"/>
      <c r="F30" s="246"/>
      <c r="G30" s="246"/>
      <c r="H30" s="161"/>
      <c r="I30" s="161"/>
      <c r="J30" s="161"/>
      <c r="K30" s="161"/>
      <c r="L30" s="161"/>
      <c r="M30" s="161"/>
      <c r="N30" s="160"/>
      <c r="O30" s="160"/>
      <c r="P30" s="160"/>
      <c r="Q30" s="160"/>
      <c r="R30" s="161"/>
      <c r="S30" s="161"/>
      <c r="T30" s="161"/>
      <c r="U30" s="161"/>
      <c r="V30" s="161"/>
      <c r="W30" s="161"/>
      <c r="X30" s="161"/>
      <c r="Y30" s="161"/>
      <c r="Z30" s="151"/>
      <c r="AA30" s="151"/>
      <c r="AB30" s="151"/>
      <c r="AC30" s="151"/>
      <c r="AD30" s="151"/>
      <c r="AE30" s="151"/>
      <c r="AF30" s="151"/>
      <c r="AG30" s="151" t="s">
        <v>134</v>
      </c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ht="13" x14ac:dyDescent="0.25">
      <c r="A31" s="165" t="s">
        <v>118</v>
      </c>
      <c r="B31" s="166" t="s">
        <v>76</v>
      </c>
      <c r="C31" s="180" t="s">
        <v>77</v>
      </c>
      <c r="D31" s="167"/>
      <c r="E31" s="168"/>
      <c r="F31" s="169"/>
      <c r="G31" s="169">
        <f>SUMIF(AG32:AG43,"&lt;&gt;NOR",G32:G43)</f>
        <v>0</v>
      </c>
      <c r="H31" s="169"/>
      <c r="I31" s="169">
        <f>SUM(I32:I43)</f>
        <v>0</v>
      </c>
      <c r="J31" s="169"/>
      <c r="K31" s="169">
        <f>SUM(K32:K43)</f>
        <v>0</v>
      </c>
      <c r="L31" s="169"/>
      <c r="M31" s="169">
        <f>SUM(M32:M43)</f>
        <v>0</v>
      </c>
      <c r="N31" s="168"/>
      <c r="O31" s="168">
        <f>SUM(O32:O43)</f>
        <v>11.7</v>
      </c>
      <c r="P31" s="168"/>
      <c r="Q31" s="168">
        <f>SUM(Q32:Q43)</f>
        <v>0</v>
      </c>
      <c r="R31" s="169"/>
      <c r="S31" s="169"/>
      <c r="T31" s="170"/>
      <c r="U31" s="164"/>
      <c r="V31" s="164">
        <f>SUM(V32:V43)</f>
        <v>99.009999999999991</v>
      </c>
      <c r="W31" s="164"/>
      <c r="X31" s="164"/>
      <c r="Y31" s="164"/>
      <c r="AG31" t="s">
        <v>119</v>
      </c>
    </row>
    <row r="32" spans="1:60" outlineLevel="1" x14ac:dyDescent="0.25">
      <c r="A32" s="172">
        <v>6</v>
      </c>
      <c r="B32" s="173" t="s">
        <v>154</v>
      </c>
      <c r="C32" s="181" t="s">
        <v>155</v>
      </c>
      <c r="D32" s="174" t="s">
        <v>122</v>
      </c>
      <c r="E32" s="175">
        <v>544</v>
      </c>
      <c r="F32" s="176"/>
      <c r="G32" s="177">
        <f>ROUND(E32*F32,2)</f>
        <v>0</v>
      </c>
      <c r="H32" s="176"/>
      <c r="I32" s="177">
        <f>ROUND(E32*H32,2)</f>
        <v>0</v>
      </c>
      <c r="J32" s="176"/>
      <c r="K32" s="177">
        <f>ROUND(E32*J32,2)</f>
        <v>0</v>
      </c>
      <c r="L32" s="177">
        <v>21</v>
      </c>
      <c r="M32" s="177">
        <f>G32*(1+L32/100)</f>
        <v>0</v>
      </c>
      <c r="N32" s="175">
        <v>1.8380000000000001E-2</v>
      </c>
      <c r="O32" s="175">
        <f>ROUND(E32*N32,2)</f>
        <v>10</v>
      </c>
      <c r="P32" s="175">
        <v>0</v>
      </c>
      <c r="Q32" s="175">
        <f>ROUND(E32*P32,2)</f>
        <v>0</v>
      </c>
      <c r="R32" s="177" t="s">
        <v>156</v>
      </c>
      <c r="S32" s="177" t="s">
        <v>124</v>
      </c>
      <c r="T32" s="178" t="s">
        <v>124</v>
      </c>
      <c r="U32" s="161">
        <v>0.104</v>
      </c>
      <c r="V32" s="161">
        <f>ROUND(E32*U32,2)</f>
        <v>56.58</v>
      </c>
      <c r="W32" s="161"/>
      <c r="X32" s="161" t="s">
        <v>125</v>
      </c>
      <c r="Y32" s="161" t="s">
        <v>126</v>
      </c>
      <c r="Z32" s="151"/>
      <c r="AA32" s="151"/>
      <c r="AB32" s="151"/>
      <c r="AC32" s="151"/>
      <c r="AD32" s="151"/>
      <c r="AE32" s="151"/>
      <c r="AF32" s="151"/>
      <c r="AG32" s="151" t="s">
        <v>127</v>
      </c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outlineLevel="2" x14ac:dyDescent="0.25">
      <c r="A33" s="158"/>
      <c r="B33" s="159"/>
      <c r="C33" s="247" t="s">
        <v>157</v>
      </c>
      <c r="D33" s="248"/>
      <c r="E33" s="248"/>
      <c r="F33" s="248"/>
      <c r="G33" s="248"/>
      <c r="H33" s="161"/>
      <c r="I33" s="161"/>
      <c r="J33" s="161"/>
      <c r="K33" s="161"/>
      <c r="L33" s="161"/>
      <c r="M33" s="161"/>
      <c r="N33" s="160"/>
      <c r="O33" s="160"/>
      <c r="P33" s="160"/>
      <c r="Q33" s="160"/>
      <c r="R33" s="161"/>
      <c r="S33" s="161"/>
      <c r="T33" s="161"/>
      <c r="U33" s="161"/>
      <c r="V33" s="161"/>
      <c r="W33" s="161"/>
      <c r="X33" s="161"/>
      <c r="Y33" s="161"/>
      <c r="Z33" s="151"/>
      <c r="AA33" s="151"/>
      <c r="AB33" s="151"/>
      <c r="AC33" s="151"/>
      <c r="AD33" s="151"/>
      <c r="AE33" s="151"/>
      <c r="AF33" s="151"/>
      <c r="AG33" s="151" t="s">
        <v>139</v>
      </c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outlineLevel="2" x14ac:dyDescent="0.25">
      <c r="A34" s="158"/>
      <c r="B34" s="159"/>
      <c r="C34" s="249" t="s">
        <v>158</v>
      </c>
      <c r="D34" s="250"/>
      <c r="E34" s="250"/>
      <c r="F34" s="250"/>
      <c r="G34" s="250"/>
      <c r="H34" s="161"/>
      <c r="I34" s="161"/>
      <c r="J34" s="161"/>
      <c r="K34" s="161"/>
      <c r="L34" s="161"/>
      <c r="M34" s="161"/>
      <c r="N34" s="160"/>
      <c r="O34" s="160"/>
      <c r="P34" s="160"/>
      <c r="Q34" s="160"/>
      <c r="R34" s="161"/>
      <c r="S34" s="161"/>
      <c r="T34" s="161"/>
      <c r="U34" s="161"/>
      <c r="V34" s="161"/>
      <c r="W34" s="161"/>
      <c r="X34" s="161"/>
      <c r="Y34" s="161"/>
      <c r="Z34" s="151"/>
      <c r="AA34" s="151"/>
      <c r="AB34" s="151"/>
      <c r="AC34" s="151"/>
      <c r="AD34" s="151"/>
      <c r="AE34" s="151"/>
      <c r="AF34" s="151"/>
      <c r="AG34" s="151" t="s">
        <v>129</v>
      </c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outlineLevel="2" x14ac:dyDescent="0.25">
      <c r="A35" s="158"/>
      <c r="B35" s="159"/>
      <c r="C35" s="182" t="s">
        <v>159</v>
      </c>
      <c r="D35" s="162"/>
      <c r="E35" s="163">
        <v>544</v>
      </c>
      <c r="F35" s="161"/>
      <c r="G35" s="161"/>
      <c r="H35" s="161"/>
      <c r="I35" s="161"/>
      <c r="J35" s="161"/>
      <c r="K35" s="161"/>
      <c r="L35" s="161"/>
      <c r="M35" s="161"/>
      <c r="N35" s="160"/>
      <c r="O35" s="160"/>
      <c r="P35" s="160"/>
      <c r="Q35" s="160"/>
      <c r="R35" s="161"/>
      <c r="S35" s="161"/>
      <c r="T35" s="161"/>
      <c r="U35" s="161"/>
      <c r="V35" s="161"/>
      <c r="W35" s="161"/>
      <c r="X35" s="161"/>
      <c r="Y35" s="161"/>
      <c r="Z35" s="151"/>
      <c r="AA35" s="151"/>
      <c r="AB35" s="151"/>
      <c r="AC35" s="151"/>
      <c r="AD35" s="151"/>
      <c r="AE35" s="151"/>
      <c r="AF35" s="151"/>
      <c r="AG35" s="151" t="s">
        <v>131</v>
      </c>
      <c r="AH35" s="151">
        <v>0</v>
      </c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outlineLevel="2" x14ac:dyDescent="0.25">
      <c r="A36" s="158"/>
      <c r="B36" s="159"/>
      <c r="C36" s="245"/>
      <c r="D36" s="246"/>
      <c r="E36" s="246"/>
      <c r="F36" s="246"/>
      <c r="G36" s="246"/>
      <c r="H36" s="161"/>
      <c r="I36" s="161"/>
      <c r="J36" s="161"/>
      <c r="K36" s="161"/>
      <c r="L36" s="161"/>
      <c r="M36" s="161"/>
      <c r="N36" s="160"/>
      <c r="O36" s="160"/>
      <c r="P36" s="160"/>
      <c r="Q36" s="160"/>
      <c r="R36" s="161"/>
      <c r="S36" s="161"/>
      <c r="T36" s="161"/>
      <c r="U36" s="161"/>
      <c r="V36" s="161"/>
      <c r="W36" s="161"/>
      <c r="X36" s="161"/>
      <c r="Y36" s="161"/>
      <c r="Z36" s="151"/>
      <c r="AA36" s="151"/>
      <c r="AB36" s="151"/>
      <c r="AC36" s="151"/>
      <c r="AD36" s="151"/>
      <c r="AE36" s="151"/>
      <c r="AF36" s="151"/>
      <c r="AG36" s="151" t="s">
        <v>134</v>
      </c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ht="20" outlineLevel="1" x14ac:dyDescent="0.25">
      <c r="A37" s="172">
        <v>7</v>
      </c>
      <c r="B37" s="173" t="s">
        <v>160</v>
      </c>
      <c r="C37" s="181" t="s">
        <v>161</v>
      </c>
      <c r="D37" s="174" t="s">
        <v>122</v>
      </c>
      <c r="E37" s="175">
        <v>1088</v>
      </c>
      <c r="F37" s="176"/>
      <c r="G37" s="177">
        <f>ROUND(E37*F37,2)</f>
        <v>0</v>
      </c>
      <c r="H37" s="176"/>
      <c r="I37" s="177">
        <f>ROUND(E37*H37,2)</f>
        <v>0</v>
      </c>
      <c r="J37" s="176"/>
      <c r="K37" s="177">
        <f>ROUND(E37*J37,2)</f>
        <v>0</v>
      </c>
      <c r="L37" s="177">
        <v>21</v>
      </c>
      <c r="M37" s="177">
        <f>G37*(1+L37/100)</f>
        <v>0</v>
      </c>
      <c r="N37" s="175">
        <v>1.56E-3</v>
      </c>
      <c r="O37" s="175">
        <f>ROUND(E37*N37,2)</f>
        <v>1.7</v>
      </c>
      <c r="P37" s="175">
        <v>0</v>
      </c>
      <c r="Q37" s="175">
        <f>ROUND(E37*P37,2)</f>
        <v>0</v>
      </c>
      <c r="R37" s="177" t="s">
        <v>156</v>
      </c>
      <c r="S37" s="177" t="s">
        <v>124</v>
      </c>
      <c r="T37" s="178" t="s">
        <v>124</v>
      </c>
      <c r="U37" s="161">
        <v>6.0000000000000001E-3</v>
      </c>
      <c r="V37" s="161">
        <f>ROUND(E37*U37,2)</f>
        <v>6.53</v>
      </c>
      <c r="W37" s="161"/>
      <c r="X37" s="161" t="s">
        <v>125</v>
      </c>
      <c r="Y37" s="161" t="s">
        <v>126</v>
      </c>
      <c r="Z37" s="151"/>
      <c r="AA37" s="151"/>
      <c r="AB37" s="151"/>
      <c r="AC37" s="151"/>
      <c r="AD37" s="151"/>
      <c r="AE37" s="151"/>
      <c r="AF37" s="151"/>
      <c r="AG37" s="151" t="s">
        <v>127</v>
      </c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outlineLevel="2" x14ac:dyDescent="0.25">
      <c r="A38" s="158"/>
      <c r="B38" s="159"/>
      <c r="C38" s="247" t="s">
        <v>157</v>
      </c>
      <c r="D38" s="248"/>
      <c r="E38" s="248"/>
      <c r="F38" s="248"/>
      <c r="G38" s="248"/>
      <c r="H38" s="161"/>
      <c r="I38" s="161"/>
      <c r="J38" s="161"/>
      <c r="K38" s="161"/>
      <c r="L38" s="161"/>
      <c r="M38" s="161"/>
      <c r="N38" s="160"/>
      <c r="O38" s="160"/>
      <c r="P38" s="160"/>
      <c r="Q38" s="160"/>
      <c r="R38" s="161"/>
      <c r="S38" s="161"/>
      <c r="T38" s="161"/>
      <c r="U38" s="161"/>
      <c r="V38" s="161"/>
      <c r="W38" s="161"/>
      <c r="X38" s="161"/>
      <c r="Y38" s="161"/>
      <c r="Z38" s="151"/>
      <c r="AA38" s="151"/>
      <c r="AB38" s="151"/>
      <c r="AC38" s="151"/>
      <c r="AD38" s="151"/>
      <c r="AE38" s="151"/>
      <c r="AF38" s="151"/>
      <c r="AG38" s="151" t="s">
        <v>139</v>
      </c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</row>
    <row r="39" spans="1:60" outlineLevel="2" x14ac:dyDescent="0.25">
      <c r="A39" s="158"/>
      <c r="B39" s="159"/>
      <c r="C39" s="182" t="s">
        <v>162</v>
      </c>
      <c r="D39" s="162"/>
      <c r="E39" s="163">
        <v>1088</v>
      </c>
      <c r="F39" s="161"/>
      <c r="G39" s="161"/>
      <c r="H39" s="161"/>
      <c r="I39" s="161"/>
      <c r="J39" s="161"/>
      <c r="K39" s="161"/>
      <c r="L39" s="161"/>
      <c r="M39" s="161"/>
      <c r="N39" s="160"/>
      <c r="O39" s="160"/>
      <c r="P39" s="160"/>
      <c r="Q39" s="160"/>
      <c r="R39" s="161"/>
      <c r="S39" s="161"/>
      <c r="T39" s="161"/>
      <c r="U39" s="161"/>
      <c r="V39" s="161"/>
      <c r="W39" s="161"/>
      <c r="X39" s="161"/>
      <c r="Y39" s="161"/>
      <c r="Z39" s="151"/>
      <c r="AA39" s="151"/>
      <c r="AB39" s="151"/>
      <c r="AC39" s="151"/>
      <c r="AD39" s="151"/>
      <c r="AE39" s="151"/>
      <c r="AF39" s="151"/>
      <c r="AG39" s="151" t="s">
        <v>131</v>
      </c>
      <c r="AH39" s="151">
        <v>0</v>
      </c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2" x14ac:dyDescent="0.25">
      <c r="A40" s="158"/>
      <c r="B40" s="159"/>
      <c r="C40" s="245"/>
      <c r="D40" s="246"/>
      <c r="E40" s="246"/>
      <c r="F40" s="246"/>
      <c r="G40" s="246"/>
      <c r="H40" s="161"/>
      <c r="I40" s="161"/>
      <c r="J40" s="161"/>
      <c r="K40" s="161"/>
      <c r="L40" s="161"/>
      <c r="M40" s="161"/>
      <c r="N40" s="160"/>
      <c r="O40" s="160"/>
      <c r="P40" s="160"/>
      <c r="Q40" s="160"/>
      <c r="R40" s="161"/>
      <c r="S40" s="161"/>
      <c r="T40" s="161"/>
      <c r="U40" s="161"/>
      <c r="V40" s="161"/>
      <c r="W40" s="161"/>
      <c r="X40" s="161"/>
      <c r="Y40" s="161"/>
      <c r="Z40" s="151"/>
      <c r="AA40" s="151"/>
      <c r="AB40" s="151"/>
      <c r="AC40" s="151"/>
      <c r="AD40" s="151"/>
      <c r="AE40" s="151"/>
      <c r="AF40" s="151"/>
      <c r="AG40" s="151" t="s">
        <v>134</v>
      </c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1" x14ac:dyDescent="0.25">
      <c r="A41" s="172">
        <v>8</v>
      </c>
      <c r="B41" s="173" t="s">
        <v>163</v>
      </c>
      <c r="C41" s="181" t="s">
        <v>164</v>
      </c>
      <c r="D41" s="174" t="s">
        <v>122</v>
      </c>
      <c r="E41" s="175">
        <v>544</v>
      </c>
      <c r="F41" s="176"/>
      <c r="G41" s="177">
        <f>ROUND(E41*F41,2)</f>
        <v>0</v>
      </c>
      <c r="H41" s="176"/>
      <c r="I41" s="177">
        <f>ROUND(E41*H41,2)</f>
        <v>0</v>
      </c>
      <c r="J41" s="176"/>
      <c r="K41" s="177">
        <f>ROUND(E41*J41,2)</f>
        <v>0</v>
      </c>
      <c r="L41" s="177">
        <v>21</v>
      </c>
      <c r="M41" s="177">
        <f>G41*(1+L41/100)</f>
        <v>0</v>
      </c>
      <c r="N41" s="175">
        <v>0</v>
      </c>
      <c r="O41" s="175">
        <f>ROUND(E41*N41,2)</f>
        <v>0</v>
      </c>
      <c r="P41" s="175">
        <v>0</v>
      </c>
      <c r="Q41" s="175">
        <f>ROUND(E41*P41,2)</f>
        <v>0</v>
      </c>
      <c r="R41" s="177" t="s">
        <v>156</v>
      </c>
      <c r="S41" s="177" t="s">
        <v>124</v>
      </c>
      <c r="T41" s="178" t="s">
        <v>124</v>
      </c>
      <c r="U41" s="161">
        <v>6.6000000000000003E-2</v>
      </c>
      <c r="V41" s="161">
        <f>ROUND(E41*U41,2)</f>
        <v>35.9</v>
      </c>
      <c r="W41" s="161"/>
      <c r="X41" s="161" t="s">
        <v>125</v>
      </c>
      <c r="Y41" s="161" t="s">
        <v>126</v>
      </c>
      <c r="Z41" s="151"/>
      <c r="AA41" s="151"/>
      <c r="AB41" s="151"/>
      <c r="AC41" s="151"/>
      <c r="AD41" s="151"/>
      <c r="AE41" s="151"/>
      <c r="AF41" s="151"/>
      <c r="AG41" s="151" t="s">
        <v>127</v>
      </c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outlineLevel="2" x14ac:dyDescent="0.25">
      <c r="A42" s="158"/>
      <c r="B42" s="159"/>
      <c r="C42" s="182" t="s">
        <v>159</v>
      </c>
      <c r="D42" s="162"/>
      <c r="E42" s="163">
        <v>544</v>
      </c>
      <c r="F42" s="161"/>
      <c r="G42" s="161"/>
      <c r="H42" s="161"/>
      <c r="I42" s="161"/>
      <c r="J42" s="161"/>
      <c r="K42" s="161"/>
      <c r="L42" s="161"/>
      <c r="M42" s="161"/>
      <c r="N42" s="160"/>
      <c r="O42" s="160"/>
      <c r="P42" s="160"/>
      <c r="Q42" s="160"/>
      <c r="R42" s="161"/>
      <c r="S42" s="161"/>
      <c r="T42" s="161"/>
      <c r="U42" s="161"/>
      <c r="V42" s="161"/>
      <c r="W42" s="161"/>
      <c r="X42" s="161"/>
      <c r="Y42" s="161"/>
      <c r="Z42" s="151"/>
      <c r="AA42" s="151"/>
      <c r="AB42" s="151"/>
      <c r="AC42" s="151"/>
      <c r="AD42" s="151"/>
      <c r="AE42" s="151"/>
      <c r="AF42" s="151"/>
      <c r="AG42" s="151" t="s">
        <v>131</v>
      </c>
      <c r="AH42" s="151">
        <v>0</v>
      </c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outlineLevel="2" x14ac:dyDescent="0.25">
      <c r="A43" s="158"/>
      <c r="B43" s="159"/>
      <c r="C43" s="245"/>
      <c r="D43" s="246"/>
      <c r="E43" s="246"/>
      <c r="F43" s="246"/>
      <c r="G43" s="246"/>
      <c r="H43" s="161"/>
      <c r="I43" s="161"/>
      <c r="J43" s="161"/>
      <c r="K43" s="161"/>
      <c r="L43" s="161"/>
      <c r="M43" s="161"/>
      <c r="N43" s="160"/>
      <c r="O43" s="160"/>
      <c r="P43" s="160"/>
      <c r="Q43" s="160"/>
      <c r="R43" s="161"/>
      <c r="S43" s="161"/>
      <c r="T43" s="161"/>
      <c r="U43" s="161"/>
      <c r="V43" s="161"/>
      <c r="W43" s="161"/>
      <c r="X43" s="161"/>
      <c r="Y43" s="161"/>
      <c r="Z43" s="151"/>
      <c r="AA43" s="151"/>
      <c r="AB43" s="151"/>
      <c r="AC43" s="151"/>
      <c r="AD43" s="151"/>
      <c r="AE43" s="151"/>
      <c r="AF43" s="151"/>
      <c r="AG43" s="151" t="s">
        <v>134</v>
      </c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ht="13" x14ac:dyDescent="0.25">
      <c r="A44" s="165" t="s">
        <v>118</v>
      </c>
      <c r="B44" s="166" t="s">
        <v>78</v>
      </c>
      <c r="C44" s="180" t="s">
        <v>79</v>
      </c>
      <c r="D44" s="167"/>
      <c r="E44" s="168"/>
      <c r="F44" s="169"/>
      <c r="G44" s="169">
        <f>SUMIF(AG45:AG47,"&lt;&gt;NOR",G45:G47)</f>
        <v>0</v>
      </c>
      <c r="H44" s="169"/>
      <c r="I44" s="169">
        <f>SUM(I45:I47)</f>
        <v>0</v>
      </c>
      <c r="J44" s="169"/>
      <c r="K44" s="169">
        <f>SUM(K45:K47)</f>
        <v>0</v>
      </c>
      <c r="L44" s="169"/>
      <c r="M44" s="169">
        <f>SUM(M45:M47)</f>
        <v>0</v>
      </c>
      <c r="N44" s="168"/>
      <c r="O44" s="168">
        <f>SUM(O45:O47)</f>
        <v>0</v>
      </c>
      <c r="P44" s="168"/>
      <c r="Q44" s="168">
        <f>SUM(Q45:Q47)</f>
        <v>2.83</v>
      </c>
      <c r="R44" s="169"/>
      <c r="S44" s="169"/>
      <c r="T44" s="170"/>
      <c r="U44" s="164"/>
      <c r="V44" s="164">
        <f>SUM(V45:V47)</f>
        <v>22.64</v>
      </c>
      <c r="W44" s="164"/>
      <c r="X44" s="164"/>
      <c r="Y44" s="164"/>
      <c r="AG44" t="s">
        <v>119</v>
      </c>
    </row>
    <row r="45" spans="1:60" ht="20" outlineLevel="1" x14ac:dyDescent="0.25">
      <c r="A45" s="172">
        <v>9</v>
      </c>
      <c r="B45" s="173" t="s">
        <v>165</v>
      </c>
      <c r="C45" s="181" t="s">
        <v>166</v>
      </c>
      <c r="D45" s="174" t="s">
        <v>122</v>
      </c>
      <c r="E45" s="175">
        <v>283.05</v>
      </c>
      <c r="F45" s="176"/>
      <c r="G45" s="177">
        <f>ROUND(E45*F45,2)</f>
        <v>0</v>
      </c>
      <c r="H45" s="176"/>
      <c r="I45" s="177">
        <f>ROUND(E45*H45,2)</f>
        <v>0</v>
      </c>
      <c r="J45" s="176"/>
      <c r="K45" s="177">
        <f>ROUND(E45*J45,2)</f>
        <v>0</v>
      </c>
      <c r="L45" s="177">
        <v>21</v>
      </c>
      <c r="M45" s="177">
        <f>G45*(1+L45/100)</f>
        <v>0</v>
      </c>
      <c r="N45" s="175">
        <v>0</v>
      </c>
      <c r="O45" s="175">
        <f>ROUND(E45*N45,2)</f>
        <v>0</v>
      </c>
      <c r="P45" s="175">
        <v>0.01</v>
      </c>
      <c r="Q45" s="175">
        <f>ROUND(E45*P45,2)</f>
        <v>2.83</v>
      </c>
      <c r="R45" s="177" t="s">
        <v>167</v>
      </c>
      <c r="S45" s="177" t="s">
        <v>124</v>
      </c>
      <c r="T45" s="178" t="s">
        <v>124</v>
      </c>
      <c r="U45" s="161">
        <v>0.08</v>
      </c>
      <c r="V45" s="161">
        <f>ROUND(E45*U45,2)</f>
        <v>22.64</v>
      </c>
      <c r="W45" s="161"/>
      <c r="X45" s="161" t="s">
        <v>125</v>
      </c>
      <c r="Y45" s="161" t="s">
        <v>126</v>
      </c>
      <c r="Z45" s="151"/>
      <c r="AA45" s="151"/>
      <c r="AB45" s="151"/>
      <c r="AC45" s="151"/>
      <c r="AD45" s="151"/>
      <c r="AE45" s="151"/>
      <c r="AF45" s="151"/>
      <c r="AG45" s="151" t="s">
        <v>127</v>
      </c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outlineLevel="2" x14ac:dyDescent="0.25">
      <c r="A46" s="158"/>
      <c r="B46" s="159"/>
      <c r="C46" s="182" t="s">
        <v>168</v>
      </c>
      <c r="D46" s="162"/>
      <c r="E46" s="163">
        <v>283.05</v>
      </c>
      <c r="F46" s="161"/>
      <c r="G46" s="161"/>
      <c r="H46" s="161"/>
      <c r="I46" s="161"/>
      <c r="J46" s="161"/>
      <c r="K46" s="161"/>
      <c r="L46" s="161"/>
      <c r="M46" s="161"/>
      <c r="N46" s="160"/>
      <c r="O46" s="160"/>
      <c r="P46" s="160"/>
      <c r="Q46" s="160"/>
      <c r="R46" s="161"/>
      <c r="S46" s="161"/>
      <c r="T46" s="161"/>
      <c r="U46" s="161"/>
      <c r="V46" s="161"/>
      <c r="W46" s="161"/>
      <c r="X46" s="161"/>
      <c r="Y46" s="161"/>
      <c r="Z46" s="151"/>
      <c r="AA46" s="151"/>
      <c r="AB46" s="151"/>
      <c r="AC46" s="151"/>
      <c r="AD46" s="151"/>
      <c r="AE46" s="151"/>
      <c r="AF46" s="151"/>
      <c r="AG46" s="151" t="s">
        <v>131</v>
      </c>
      <c r="AH46" s="151">
        <v>0</v>
      </c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outlineLevel="2" x14ac:dyDescent="0.25">
      <c r="A47" s="158"/>
      <c r="B47" s="159"/>
      <c r="C47" s="245"/>
      <c r="D47" s="246"/>
      <c r="E47" s="246"/>
      <c r="F47" s="246"/>
      <c r="G47" s="246"/>
      <c r="H47" s="161"/>
      <c r="I47" s="161"/>
      <c r="J47" s="161"/>
      <c r="K47" s="161"/>
      <c r="L47" s="161"/>
      <c r="M47" s="161"/>
      <c r="N47" s="160"/>
      <c r="O47" s="160"/>
      <c r="P47" s="160"/>
      <c r="Q47" s="160"/>
      <c r="R47" s="161"/>
      <c r="S47" s="161"/>
      <c r="T47" s="161"/>
      <c r="U47" s="161"/>
      <c r="V47" s="161"/>
      <c r="W47" s="161"/>
      <c r="X47" s="161"/>
      <c r="Y47" s="161"/>
      <c r="Z47" s="151"/>
      <c r="AA47" s="151"/>
      <c r="AB47" s="151"/>
      <c r="AC47" s="151"/>
      <c r="AD47" s="151"/>
      <c r="AE47" s="151"/>
      <c r="AF47" s="151"/>
      <c r="AG47" s="151" t="s">
        <v>134</v>
      </c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ht="13" x14ac:dyDescent="0.25">
      <c r="A48" s="165" t="s">
        <v>118</v>
      </c>
      <c r="B48" s="166" t="s">
        <v>80</v>
      </c>
      <c r="C48" s="180" t="s">
        <v>81</v>
      </c>
      <c r="D48" s="167"/>
      <c r="E48" s="168"/>
      <c r="F48" s="169"/>
      <c r="G48" s="169">
        <f>SUMIF(AG49:AG51,"&lt;&gt;NOR",G49:G51)</f>
        <v>0</v>
      </c>
      <c r="H48" s="169"/>
      <c r="I48" s="169">
        <f>SUM(I49:I51)</f>
        <v>0</v>
      </c>
      <c r="J48" s="169"/>
      <c r="K48" s="169">
        <f>SUM(K49:K51)</f>
        <v>0</v>
      </c>
      <c r="L48" s="169"/>
      <c r="M48" s="169">
        <f>SUM(M49:M51)</f>
        <v>0</v>
      </c>
      <c r="N48" s="168"/>
      <c r="O48" s="168">
        <f>SUM(O49:O51)</f>
        <v>0</v>
      </c>
      <c r="P48" s="168"/>
      <c r="Q48" s="168">
        <f>SUM(Q49:Q51)</f>
        <v>0</v>
      </c>
      <c r="R48" s="169"/>
      <c r="S48" s="169"/>
      <c r="T48" s="170"/>
      <c r="U48" s="164"/>
      <c r="V48" s="164">
        <f>SUM(V49:V51)</f>
        <v>19.97</v>
      </c>
      <c r="W48" s="164"/>
      <c r="X48" s="164"/>
      <c r="Y48" s="164"/>
      <c r="AG48" t="s">
        <v>119</v>
      </c>
    </row>
    <row r="49" spans="1:60" ht="20" outlineLevel="1" x14ac:dyDescent="0.25">
      <c r="A49" s="172">
        <v>10</v>
      </c>
      <c r="B49" s="173" t="s">
        <v>169</v>
      </c>
      <c r="C49" s="181" t="s">
        <v>170</v>
      </c>
      <c r="D49" s="174" t="s">
        <v>171</v>
      </c>
      <c r="E49" s="175">
        <v>21.28</v>
      </c>
      <c r="F49" s="176"/>
      <c r="G49" s="177">
        <f>ROUND(E49*F49,2)</f>
        <v>0</v>
      </c>
      <c r="H49" s="176"/>
      <c r="I49" s="177">
        <f>ROUND(E49*H49,2)</f>
        <v>0</v>
      </c>
      <c r="J49" s="176"/>
      <c r="K49" s="177">
        <f>ROUND(E49*J49,2)</f>
        <v>0</v>
      </c>
      <c r="L49" s="177">
        <v>21</v>
      </c>
      <c r="M49" s="177">
        <f>G49*(1+L49/100)</f>
        <v>0</v>
      </c>
      <c r="N49" s="175">
        <v>0</v>
      </c>
      <c r="O49" s="175">
        <f>ROUND(E49*N49,2)</f>
        <v>0</v>
      </c>
      <c r="P49" s="175">
        <v>0</v>
      </c>
      <c r="Q49" s="175">
        <f>ROUND(E49*P49,2)</f>
        <v>0</v>
      </c>
      <c r="R49" s="177" t="s">
        <v>123</v>
      </c>
      <c r="S49" s="177" t="s">
        <v>124</v>
      </c>
      <c r="T49" s="178" t="s">
        <v>124</v>
      </c>
      <c r="U49" s="161">
        <v>0.9385</v>
      </c>
      <c r="V49" s="161">
        <f>ROUND(E49*U49,2)</f>
        <v>19.97</v>
      </c>
      <c r="W49" s="161"/>
      <c r="X49" s="161" t="s">
        <v>172</v>
      </c>
      <c r="Y49" s="161" t="s">
        <v>126</v>
      </c>
      <c r="Z49" s="151"/>
      <c r="AA49" s="151"/>
      <c r="AB49" s="151"/>
      <c r="AC49" s="151"/>
      <c r="AD49" s="151"/>
      <c r="AE49" s="151"/>
      <c r="AF49" s="151"/>
      <c r="AG49" s="151" t="s">
        <v>173</v>
      </c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</row>
    <row r="50" spans="1:60" outlineLevel="2" x14ac:dyDescent="0.25">
      <c r="A50" s="158"/>
      <c r="B50" s="159"/>
      <c r="C50" s="247" t="s">
        <v>174</v>
      </c>
      <c r="D50" s="248"/>
      <c r="E50" s="248"/>
      <c r="F50" s="248"/>
      <c r="G50" s="248"/>
      <c r="H50" s="161"/>
      <c r="I50" s="161"/>
      <c r="J50" s="161"/>
      <c r="K50" s="161"/>
      <c r="L50" s="161"/>
      <c r="M50" s="161"/>
      <c r="N50" s="160"/>
      <c r="O50" s="160"/>
      <c r="P50" s="160"/>
      <c r="Q50" s="160"/>
      <c r="R50" s="161"/>
      <c r="S50" s="161"/>
      <c r="T50" s="161"/>
      <c r="U50" s="161"/>
      <c r="V50" s="161"/>
      <c r="W50" s="161"/>
      <c r="X50" s="161"/>
      <c r="Y50" s="161"/>
      <c r="Z50" s="151"/>
      <c r="AA50" s="151"/>
      <c r="AB50" s="151"/>
      <c r="AC50" s="151"/>
      <c r="AD50" s="151"/>
      <c r="AE50" s="151"/>
      <c r="AF50" s="151"/>
      <c r="AG50" s="151" t="s">
        <v>139</v>
      </c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outlineLevel="2" x14ac:dyDescent="0.25">
      <c r="A51" s="158"/>
      <c r="B51" s="159"/>
      <c r="C51" s="245"/>
      <c r="D51" s="246"/>
      <c r="E51" s="246"/>
      <c r="F51" s="246"/>
      <c r="G51" s="246"/>
      <c r="H51" s="161"/>
      <c r="I51" s="161"/>
      <c r="J51" s="161"/>
      <c r="K51" s="161"/>
      <c r="L51" s="161"/>
      <c r="M51" s="161"/>
      <c r="N51" s="160"/>
      <c r="O51" s="160"/>
      <c r="P51" s="160"/>
      <c r="Q51" s="160"/>
      <c r="R51" s="161"/>
      <c r="S51" s="161"/>
      <c r="T51" s="161"/>
      <c r="U51" s="161"/>
      <c r="V51" s="161"/>
      <c r="W51" s="161"/>
      <c r="X51" s="161"/>
      <c r="Y51" s="161"/>
      <c r="Z51" s="151"/>
      <c r="AA51" s="151"/>
      <c r="AB51" s="151"/>
      <c r="AC51" s="151"/>
      <c r="AD51" s="151"/>
      <c r="AE51" s="151"/>
      <c r="AF51" s="151"/>
      <c r="AG51" s="151" t="s">
        <v>134</v>
      </c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</row>
    <row r="52" spans="1:60" ht="13" x14ac:dyDescent="0.25">
      <c r="A52" s="165" t="s">
        <v>118</v>
      </c>
      <c r="B52" s="166" t="s">
        <v>82</v>
      </c>
      <c r="C52" s="180" t="s">
        <v>83</v>
      </c>
      <c r="D52" s="167"/>
      <c r="E52" s="168"/>
      <c r="F52" s="169"/>
      <c r="G52" s="169">
        <f>SUMIF(AG53:AG77,"&lt;&gt;NOR",G53:G77)</f>
        <v>0</v>
      </c>
      <c r="H52" s="169"/>
      <c r="I52" s="169">
        <f>SUM(I53:I77)</f>
        <v>0</v>
      </c>
      <c r="J52" s="169"/>
      <c r="K52" s="169">
        <f>SUM(K53:K77)</f>
        <v>0</v>
      </c>
      <c r="L52" s="169"/>
      <c r="M52" s="169">
        <f>SUM(M53:M77)</f>
        <v>0</v>
      </c>
      <c r="N52" s="168"/>
      <c r="O52" s="168">
        <f>SUM(O53:O77)</f>
        <v>1.51</v>
      </c>
      <c r="P52" s="168"/>
      <c r="Q52" s="168">
        <f>SUM(Q53:Q77)</f>
        <v>2.75</v>
      </c>
      <c r="R52" s="169"/>
      <c r="S52" s="169"/>
      <c r="T52" s="170"/>
      <c r="U52" s="164"/>
      <c r="V52" s="164">
        <f>SUM(V53:V77)</f>
        <v>175.28000000000003</v>
      </c>
      <c r="W52" s="164"/>
      <c r="X52" s="164"/>
      <c r="Y52" s="164"/>
      <c r="AG52" t="s">
        <v>119</v>
      </c>
    </row>
    <row r="53" spans="1:60" outlineLevel="1" x14ac:dyDescent="0.25">
      <c r="A53" s="172">
        <v>11</v>
      </c>
      <c r="B53" s="173" t="s">
        <v>175</v>
      </c>
      <c r="C53" s="181" t="s">
        <v>176</v>
      </c>
      <c r="D53" s="174" t="s">
        <v>122</v>
      </c>
      <c r="E53" s="175">
        <v>13.5</v>
      </c>
      <c r="F53" s="176"/>
      <c r="G53" s="177">
        <f>ROUND(E53*F53,2)</f>
        <v>0</v>
      </c>
      <c r="H53" s="176"/>
      <c r="I53" s="177">
        <f>ROUND(E53*H53,2)</f>
        <v>0</v>
      </c>
      <c r="J53" s="176"/>
      <c r="K53" s="177">
        <f>ROUND(E53*J53,2)</f>
        <v>0</v>
      </c>
      <c r="L53" s="177">
        <v>21</v>
      </c>
      <c r="M53" s="177">
        <f>G53*(1+L53/100)</f>
        <v>0</v>
      </c>
      <c r="N53" s="175">
        <v>0</v>
      </c>
      <c r="O53" s="175">
        <f>ROUND(E53*N53,2)</f>
        <v>0</v>
      </c>
      <c r="P53" s="175">
        <v>4.7E-2</v>
      </c>
      <c r="Q53" s="175">
        <f>ROUND(E53*P53,2)</f>
        <v>0.63</v>
      </c>
      <c r="R53" s="177" t="s">
        <v>177</v>
      </c>
      <c r="S53" s="177" t="s">
        <v>124</v>
      </c>
      <c r="T53" s="178" t="s">
        <v>124</v>
      </c>
      <c r="U53" s="161">
        <v>0.16800000000000001</v>
      </c>
      <c r="V53" s="161">
        <f>ROUND(E53*U53,2)</f>
        <v>2.27</v>
      </c>
      <c r="W53" s="161"/>
      <c r="X53" s="161" t="s">
        <v>125</v>
      </c>
      <c r="Y53" s="161" t="s">
        <v>126</v>
      </c>
      <c r="Z53" s="151"/>
      <c r="AA53" s="151"/>
      <c r="AB53" s="151"/>
      <c r="AC53" s="151"/>
      <c r="AD53" s="151"/>
      <c r="AE53" s="151"/>
      <c r="AF53" s="151"/>
      <c r="AG53" s="151" t="s">
        <v>127</v>
      </c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</row>
    <row r="54" spans="1:60" outlineLevel="2" x14ac:dyDescent="0.25">
      <c r="A54" s="158"/>
      <c r="B54" s="159"/>
      <c r="C54" s="182" t="s">
        <v>178</v>
      </c>
      <c r="D54" s="162"/>
      <c r="E54" s="163">
        <v>13.5</v>
      </c>
      <c r="F54" s="161"/>
      <c r="G54" s="161"/>
      <c r="H54" s="161"/>
      <c r="I54" s="161"/>
      <c r="J54" s="161"/>
      <c r="K54" s="161"/>
      <c r="L54" s="161"/>
      <c r="M54" s="161"/>
      <c r="N54" s="160"/>
      <c r="O54" s="160"/>
      <c r="P54" s="160"/>
      <c r="Q54" s="160"/>
      <c r="R54" s="161"/>
      <c r="S54" s="161"/>
      <c r="T54" s="161"/>
      <c r="U54" s="161"/>
      <c r="V54" s="161"/>
      <c r="W54" s="161"/>
      <c r="X54" s="161"/>
      <c r="Y54" s="161"/>
      <c r="Z54" s="151"/>
      <c r="AA54" s="151"/>
      <c r="AB54" s="151"/>
      <c r="AC54" s="151"/>
      <c r="AD54" s="151"/>
      <c r="AE54" s="151"/>
      <c r="AF54" s="151"/>
      <c r="AG54" s="151" t="s">
        <v>131</v>
      </c>
      <c r="AH54" s="151">
        <v>0</v>
      </c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outlineLevel="2" x14ac:dyDescent="0.25">
      <c r="A55" s="158"/>
      <c r="B55" s="159"/>
      <c r="C55" s="245"/>
      <c r="D55" s="246"/>
      <c r="E55" s="246"/>
      <c r="F55" s="246"/>
      <c r="G55" s="246"/>
      <c r="H55" s="161"/>
      <c r="I55" s="161"/>
      <c r="J55" s="161"/>
      <c r="K55" s="161"/>
      <c r="L55" s="161"/>
      <c r="M55" s="161"/>
      <c r="N55" s="160"/>
      <c r="O55" s="160"/>
      <c r="P55" s="160"/>
      <c r="Q55" s="160"/>
      <c r="R55" s="161"/>
      <c r="S55" s="161"/>
      <c r="T55" s="161"/>
      <c r="U55" s="161"/>
      <c r="V55" s="161"/>
      <c r="W55" s="161"/>
      <c r="X55" s="161"/>
      <c r="Y55" s="161"/>
      <c r="Z55" s="151"/>
      <c r="AA55" s="151"/>
      <c r="AB55" s="151"/>
      <c r="AC55" s="151"/>
      <c r="AD55" s="151"/>
      <c r="AE55" s="151"/>
      <c r="AF55" s="151"/>
      <c r="AG55" s="151" t="s">
        <v>134</v>
      </c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</row>
    <row r="56" spans="1:60" outlineLevel="1" x14ac:dyDescent="0.25">
      <c r="A56" s="172">
        <v>12</v>
      </c>
      <c r="B56" s="173" t="s">
        <v>179</v>
      </c>
      <c r="C56" s="181" t="s">
        <v>180</v>
      </c>
      <c r="D56" s="174" t="s">
        <v>122</v>
      </c>
      <c r="E56" s="175">
        <v>33.659999999999997</v>
      </c>
      <c r="F56" s="176"/>
      <c r="G56" s="177">
        <f>ROUND(E56*F56,2)</f>
        <v>0</v>
      </c>
      <c r="H56" s="176"/>
      <c r="I56" s="177">
        <f>ROUND(E56*H56,2)</f>
        <v>0</v>
      </c>
      <c r="J56" s="176"/>
      <c r="K56" s="177">
        <f>ROUND(E56*J56,2)</f>
        <v>0</v>
      </c>
      <c r="L56" s="177">
        <v>21</v>
      </c>
      <c r="M56" s="177">
        <f>G56*(1+L56/100)</f>
        <v>0</v>
      </c>
      <c r="N56" s="175">
        <v>0</v>
      </c>
      <c r="O56" s="175">
        <f>ROUND(E56*N56,2)</f>
        <v>0</v>
      </c>
      <c r="P56" s="175">
        <v>0</v>
      </c>
      <c r="Q56" s="175">
        <f>ROUND(E56*P56,2)</f>
        <v>0</v>
      </c>
      <c r="R56" s="177" t="s">
        <v>177</v>
      </c>
      <c r="S56" s="177" t="s">
        <v>124</v>
      </c>
      <c r="T56" s="178" t="s">
        <v>124</v>
      </c>
      <c r="U56" s="161">
        <v>0.78700000000000003</v>
      </c>
      <c r="V56" s="161">
        <f>ROUND(E56*U56,2)</f>
        <v>26.49</v>
      </c>
      <c r="W56" s="161"/>
      <c r="X56" s="161" t="s">
        <v>125</v>
      </c>
      <c r="Y56" s="161" t="s">
        <v>126</v>
      </c>
      <c r="Z56" s="151"/>
      <c r="AA56" s="151"/>
      <c r="AB56" s="151"/>
      <c r="AC56" s="151"/>
      <c r="AD56" s="151"/>
      <c r="AE56" s="151"/>
      <c r="AF56" s="151"/>
      <c r="AG56" s="151" t="s">
        <v>127</v>
      </c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</row>
    <row r="57" spans="1:60" outlineLevel="2" x14ac:dyDescent="0.25">
      <c r="A57" s="158"/>
      <c r="B57" s="159"/>
      <c r="C57" s="182" t="s">
        <v>181</v>
      </c>
      <c r="D57" s="162"/>
      <c r="E57" s="163">
        <v>33.659999999999997</v>
      </c>
      <c r="F57" s="161"/>
      <c r="G57" s="161"/>
      <c r="H57" s="161"/>
      <c r="I57" s="161"/>
      <c r="J57" s="161"/>
      <c r="K57" s="161"/>
      <c r="L57" s="161"/>
      <c r="M57" s="161"/>
      <c r="N57" s="160"/>
      <c r="O57" s="160"/>
      <c r="P57" s="160"/>
      <c r="Q57" s="160"/>
      <c r="R57" s="161"/>
      <c r="S57" s="161"/>
      <c r="T57" s="161"/>
      <c r="U57" s="161"/>
      <c r="V57" s="161"/>
      <c r="W57" s="161"/>
      <c r="X57" s="161"/>
      <c r="Y57" s="161"/>
      <c r="Z57" s="151"/>
      <c r="AA57" s="151"/>
      <c r="AB57" s="151"/>
      <c r="AC57" s="151"/>
      <c r="AD57" s="151"/>
      <c r="AE57" s="151"/>
      <c r="AF57" s="151"/>
      <c r="AG57" s="151" t="s">
        <v>131</v>
      </c>
      <c r="AH57" s="151">
        <v>0</v>
      </c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</row>
    <row r="58" spans="1:60" outlineLevel="2" x14ac:dyDescent="0.25">
      <c r="A58" s="158"/>
      <c r="B58" s="159"/>
      <c r="C58" s="245"/>
      <c r="D58" s="246"/>
      <c r="E58" s="246"/>
      <c r="F58" s="246"/>
      <c r="G58" s="246"/>
      <c r="H58" s="161"/>
      <c r="I58" s="161"/>
      <c r="J58" s="161"/>
      <c r="K58" s="161"/>
      <c r="L58" s="161"/>
      <c r="M58" s="161"/>
      <c r="N58" s="160"/>
      <c r="O58" s="160"/>
      <c r="P58" s="160"/>
      <c r="Q58" s="160"/>
      <c r="R58" s="161"/>
      <c r="S58" s="161"/>
      <c r="T58" s="161"/>
      <c r="U58" s="161"/>
      <c r="V58" s="161"/>
      <c r="W58" s="161"/>
      <c r="X58" s="161"/>
      <c r="Y58" s="161"/>
      <c r="Z58" s="151"/>
      <c r="AA58" s="151"/>
      <c r="AB58" s="151"/>
      <c r="AC58" s="151"/>
      <c r="AD58" s="151"/>
      <c r="AE58" s="151"/>
      <c r="AF58" s="151"/>
      <c r="AG58" s="151" t="s">
        <v>134</v>
      </c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</row>
    <row r="59" spans="1:60" outlineLevel="1" x14ac:dyDescent="0.25">
      <c r="A59" s="172">
        <v>13</v>
      </c>
      <c r="B59" s="173" t="s">
        <v>182</v>
      </c>
      <c r="C59" s="181" t="s">
        <v>183</v>
      </c>
      <c r="D59" s="174" t="s">
        <v>137</v>
      </c>
      <c r="E59" s="175">
        <v>172.8</v>
      </c>
      <c r="F59" s="176"/>
      <c r="G59" s="177">
        <f>ROUND(E59*F59,2)</f>
        <v>0</v>
      </c>
      <c r="H59" s="176"/>
      <c r="I59" s="177">
        <f>ROUND(E59*H59,2)</f>
        <v>0</v>
      </c>
      <c r="J59" s="176"/>
      <c r="K59" s="177">
        <f>ROUND(E59*J59,2)</f>
        <v>0</v>
      </c>
      <c r="L59" s="177">
        <v>21</v>
      </c>
      <c r="M59" s="177">
        <f>G59*(1+L59/100)</f>
        <v>0</v>
      </c>
      <c r="N59" s="175">
        <v>1.0000000000000001E-5</v>
      </c>
      <c r="O59" s="175">
        <f>ROUND(E59*N59,2)</f>
        <v>0</v>
      </c>
      <c r="P59" s="175">
        <v>0</v>
      </c>
      <c r="Q59" s="175">
        <f>ROUND(E59*P59,2)</f>
        <v>0</v>
      </c>
      <c r="R59" s="177" t="s">
        <v>177</v>
      </c>
      <c r="S59" s="177" t="s">
        <v>124</v>
      </c>
      <c r="T59" s="178" t="s">
        <v>124</v>
      </c>
      <c r="U59" s="161">
        <v>0.45</v>
      </c>
      <c r="V59" s="161">
        <f>ROUND(E59*U59,2)</f>
        <v>77.760000000000005</v>
      </c>
      <c r="W59" s="161"/>
      <c r="X59" s="161" t="s">
        <v>125</v>
      </c>
      <c r="Y59" s="161" t="s">
        <v>126</v>
      </c>
      <c r="Z59" s="151"/>
      <c r="AA59" s="151"/>
      <c r="AB59" s="151"/>
      <c r="AC59" s="151"/>
      <c r="AD59" s="151"/>
      <c r="AE59" s="151"/>
      <c r="AF59" s="151"/>
      <c r="AG59" s="151" t="s">
        <v>127</v>
      </c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</row>
    <row r="60" spans="1:60" outlineLevel="2" x14ac:dyDescent="0.25">
      <c r="A60" s="158"/>
      <c r="B60" s="159"/>
      <c r="C60" s="182" t="s">
        <v>184</v>
      </c>
      <c r="D60" s="162"/>
      <c r="E60" s="163">
        <v>172.8</v>
      </c>
      <c r="F60" s="161"/>
      <c r="G60" s="161"/>
      <c r="H60" s="161"/>
      <c r="I60" s="161"/>
      <c r="J60" s="161"/>
      <c r="K60" s="161"/>
      <c r="L60" s="161"/>
      <c r="M60" s="161"/>
      <c r="N60" s="160"/>
      <c r="O60" s="160"/>
      <c r="P60" s="160"/>
      <c r="Q60" s="160"/>
      <c r="R60" s="161"/>
      <c r="S60" s="161"/>
      <c r="T60" s="161"/>
      <c r="U60" s="161"/>
      <c r="V60" s="161"/>
      <c r="W60" s="161"/>
      <c r="X60" s="161"/>
      <c r="Y60" s="161"/>
      <c r="Z60" s="151"/>
      <c r="AA60" s="151"/>
      <c r="AB60" s="151"/>
      <c r="AC60" s="151"/>
      <c r="AD60" s="151"/>
      <c r="AE60" s="151"/>
      <c r="AF60" s="151"/>
      <c r="AG60" s="151" t="s">
        <v>131</v>
      </c>
      <c r="AH60" s="151">
        <v>0</v>
      </c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</row>
    <row r="61" spans="1:60" outlineLevel="2" x14ac:dyDescent="0.25">
      <c r="A61" s="158"/>
      <c r="B61" s="159"/>
      <c r="C61" s="245"/>
      <c r="D61" s="246"/>
      <c r="E61" s="246"/>
      <c r="F61" s="246"/>
      <c r="G61" s="246"/>
      <c r="H61" s="161"/>
      <c r="I61" s="161"/>
      <c r="J61" s="161"/>
      <c r="K61" s="161"/>
      <c r="L61" s="161"/>
      <c r="M61" s="161"/>
      <c r="N61" s="160"/>
      <c r="O61" s="160"/>
      <c r="P61" s="160"/>
      <c r="Q61" s="160"/>
      <c r="R61" s="161"/>
      <c r="S61" s="161"/>
      <c r="T61" s="161"/>
      <c r="U61" s="161"/>
      <c r="V61" s="161"/>
      <c r="W61" s="161"/>
      <c r="X61" s="161"/>
      <c r="Y61" s="161"/>
      <c r="Z61" s="151"/>
      <c r="AA61" s="151"/>
      <c r="AB61" s="151"/>
      <c r="AC61" s="151"/>
      <c r="AD61" s="151"/>
      <c r="AE61" s="151"/>
      <c r="AF61" s="151"/>
      <c r="AG61" s="151" t="s">
        <v>134</v>
      </c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</row>
    <row r="62" spans="1:60" outlineLevel="1" x14ac:dyDescent="0.25">
      <c r="A62" s="172">
        <v>14</v>
      </c>
      <c r="B62" s="173" t="s">
        <v>185</v>
      </c>
      <c r="C62" s="181" t="s">
        <v>186</v>
      </c>
      <c r="D62" s="174" t="s">
        <v>137</v>
      </c>
      <c r="E62" s="175">
        <v>135.30000000000001</v>
      </c>
      <c r="F62" s="176"/>
      <c r="G62" s="177">
        <f>ROUND(E62*F62,2)</f>
        <v>0</v>
      </c>
      <c r="H62" s="176"/>
      <c r="I62" s="177">
        <f>ROUND(E62*H62,2)</f>
        <v>0</v>
      </c>
      <c r="J62" s="176"/>
      <c r="K62" s="177">
        <f>ROUND(E62*J62,2)</f>
        <v>0</v>
      </c>
      <c r="L62" s="177">
        <v>21</v>
      </c>
      <c r="M62" s="177">
        <f>G62*(1+L62/100)</f>
        <v>0</v>
      </c>
      <c r="N62" s="175">
        <v>0</v>
      </c>
      <c r="O62" s="175">
        <f>ROUND(E62*N62,2)</f>
        <v>0</v>
      </c>
      <c r="P62" s="175">
        <v>0</v>
      </c>
      <c r="Q62" s="175">
        <f>ROUND(E62*P62,2)</f>
        <v>0</v>
      </c>
      <c r="R62" s="177" t="s">
        <v>177</v>
      </c>
      <c r="S62" s="177" t="s">
        <v>124</v>
      </c>
      <c r="T62" s="178" t="s">
        <v>124</v>
      </c>
      <c r="U62" s="161">
        <v>0.42</v>
      </c>
      <c r="V62" s="161">
        <f>ROUND(E62*U62,2)</f>
        <v>56.83</v>
      </c>
      <c r="W62" s="161"/>
      <c r="X62" s="161" t="s">
        <v>125</v>
      </c>
      <c r="Y62" s="161" t="s">
        <v>126</v>
      </c>
      <c r="Z62" s="151"/>
      <c r="AA62" s="151"/>
      <c r="AB62" s="151"/>
      <c r="AC62" s="151"/>
      <c r="AD62" s="151"/>
      <c r="AE62" s="151"/>
      <c r="AF62" s="151"/>
      <c r="AG62" s="151" t="s">
        <v>127</v>
      </c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</row>
    <row r="63" spans="1:60" outlineLevel="2" x14ac:dyDescent="0.25">
      <c r="A63" s="158"/>
      <c r="B63" s="159"/>
      <c r="C63" s="182" t="s">
        <v>187</v>
      </c>
      <c r="D63" s="162"/>
      <c r="E63" s="163">
        <v>56.1</v>
      </c>
      <c r="F63" s="161"/>
      <c r="G63" s="161"/>
      <c r="H63" s="161"/>
      <c r="I63" s="161"/>
      <c r="J63" s="161"/>
      <c r="K63" s="161"/>
      <c r="L63" s="161"/>
      <c r="M63" s="161"/>
      <c r="N63" s="160"/>
      <c r="O63" s="160"/>
      <c r="P63" s="160"/>
      <c r="Q63" s="160"/>
      <c r="R63" s="161"/>
      <c r="S63" s="161"/>
      <c r="T63" s="161"/>
      <c r="U63" s="161"/>
      <c r="V63" s="161"/>
      <c r="W63" s="161"/>
      <c r="X63" s="161"/>
      <c r="Y63" s="161"/>
      <c r="Z63" s="151"/>
      <c r="AA63" s="151"/>
      <c r="AB63" s="151"/>
      <c r="AC63" s="151"/>
      <c r="AD63" s="151"/>
      <c r="AE63" s="151"/>
      <c r="AF63" s="151"/>
      <c r="AG63" s="151" t="s">
        <v>131</v>
      </c>
      <c r="AH63" s="151">
        <v>0</v>
      </c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</row>
    <row r="64" spans="1:60" outlineLevel="3" x14ac:dyDescent="0.25">
      <c r="A64" s="158"/>
      <c r="B64" s="159"/>
      <c r="C64" s="182" t="s">
        <v>188</v>
      </c>
      <c r="D64" s="162"/>
      <c r="E64" s="163">
        <v>79.2</v>
      </c>
      <c r="F64" s="161"/>
      <c r="G64" s="161"/>
      <c r="H64" s="161"/>
      <c r="I64" s="161"/>
      <c r="J64" s="161"/>
      <c r="K64" s="161"/>
      <c r="L64" s="161"/>
      <c r="M64" s="161"/>
      <c r="N64" s="160"/>
      <c r="O64" s="160"/>
      <c r="P64" s="160"/>
      <c r="Q64" s="160"/>
      <c r="R64" s="161"/>
      <c r="S64" s="161"/>
      <c r="T64" s="161"/>
      <c r="U64" s="161"/>
      <c r="V64" s="161"/>
      <c r="W64" s="161"/>
      <c r="X64" s="161"/>
      <c r="Y64" s="161"/>
      <c r="Z64" s="151"/>
      <c r="AA64" s="151"/>
      <c r="AB64" s="151"/>
      <c r="AC64" s="151"/>
      <c r="AD64" s="151"/>
      <c r="AE64" s="151"/>
      <c r="AF64" s="151"/>
      <c r="AG64" s="151" t="s">
        <v>131</v>
      </c>
      <c r="AH64" s="151">
        <v>0</v>
      </c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</row>
    <row r="65" spans="1:60" outlineLevel="2" x14ac:dyDescent="0.25">
      <c r="A65" s="158"/>
      <c r="B65" s="159"/>
      <c r="C65" s="245"/>
      <c r="D65" s="246"/>
      <c r="E65" s="246"/>
      <c r="F65" s="246"/>
      <c r="G65" s="246"/>
      <c r="H65" s="161"/>
      <c r="I65" s="161"/>
      <c r="J65" s="161"/>
      <c r="K65" s="161"/>
      <c r="L65" s="161"/>
      <c r="M65" s="161"/>
      <c r="N65" s="160"/>
      <c r="O65" s="160"/>
      <c r="P65" s="160"/>
      <c r="Q65" s="160"/>
      <c r="R65" s="161"/>
      <c r="S65" s="161"/>
      <c r="T65" s="161"/>
      <c r="U65" s="161"/>
      <c r="V65" s="161"/>
      <c r="W65" s="161"/>
      <c r="X65" s="161"/>
      <c r="Y65" s="161"/>
      <c r="Z65" s="151"/>
      <c r="AA65" s="151"/>
      <c r="AB65" s="151"/>
      <c r="AC65" s="151"/>
      <c r="AD65" s="151"/>
      <c r="AE65" s="151"/>
      <c r="AF65" s="151"/>
      <c r="AG65" s="151" t="s">
        <v>134</v>
      </c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</row>
    <row r="66" spans="1:60" outlineLevel="1" x14ac:dyDescent="0.25">
      <c r="A66" s="172">
        <v>15</v>
      </c>
      <c r="B66" s="173" t="s">
        <v>189</v>
      </c>
      <c r="C66" s="181" t="s">
        <v>190</v>
      </c>
      <c r="D66" s="174" t="s">
        <v>137</v>
      </c>
      <c r="E66" s="175">
        <v>132.6</v>
      </c>
      <c r="F66" s="176"/>
      <c r="G66" s="177">
        <f>ROUND(E66*F66,2)</f>
        <v>0</v>
      </c>
      <c r="H66" s="176"/>
      <c r="I66" s="177">
        <f>ROUND(E66*H66,2)</f>
        <v>0</v>
      </c>
      <c r="J66" s="176"/>
      <c r="K66" s="177">
        <f>ROUND(E66*J66,2)</f>
        <v>0</v>
      </c>
      <c r="L66" s="177">
        <v>21</v>
      </c>
      <c r="M66" s="177">
        <f>G66*(1+L66/100)</f>
        <v>0</v>
      </c>
      <c r="N66" s="175">
        <v>0</v>
      </c>
      <c r="O66" s="175">
        <f>ROUND(E66*N66,2)</f>
        <v>0</v>
      </c>
      <c r="P66" s="175">
        <v>1.6E-2</v>
      </c>
      <c r="Q66" s="175">
        <f>ROUND(E66*P66,2)</f>
        <v>2.12</v>
      </c>
      <c r="R66" s="177" t="s">
        <v>177</v>
      </c>
      <c r="S66" s="177" t="s">
        <v>124</v>
      </c>
      <c r="T66" s="178" t="s">
        <v>124</v>
      </c>
      <c r="U66" s="161">
        <v>0.09</v>
      </c>
      <c r="V66" s="161">
        <f>ROUND(E66*U66,2)</f>
        <v>11.93</v>
      </c>
      <c r="W66" s="161"/>
      <c r="X66" s="161" t="s">
        <v>125</v>
      </c>
      <c r="Y66" s="161" t="s">
        <v>126</v>
      </c>
      <c r="Z66" s="151"/>
      <c r="AA66" s="151"/>
      <c r="AB66" s="151"/>
      <c r="AC66" s="151"/>
      <c r="AD66" s="151"/>
      <c r="AE66" s="151"/>
      <c r="AF66" s="151"/>
      <c r="AG66" s="151" t="s">
        <v>127</v>
      </c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</row>
    <row r="67" spans="1:60" outlineLevel="2" x14ac:dyDescent="0.25">
      <c r="A67" s="158"/>
      <c r="B67" s="159"/>
      <c r="C67" s="182" t="s">
        <v>191</v>
      </c>
      <c r="D67" s="162"/>
      <c r="E67" s="163">
        <v>132.6</v>
      </c>
      <c r="F67" s="161"/>
      <c r="G67" s="161"/>
      <c r="H67" s="161"/>
      <c r="I67" s="161"/>
      <c r="J67" s="161"/>
      <c r="K67" s="161"/>
      <c r="L67" s="161"/>
      <c r="M67" s="161"/>
      <c r="N67" s="160"/>
      <c r="O67" s="160"/>
      <c r="P67" s="160"/>
      <c r="Q67" s="160"/>
      <c r="R67" s="161"/>
      <c r="S67" s="161"/>
      <c r="T67" s="161"/>
      <c r="U67" s="161"/>
      <c r="V67" s="161"/>
      <c r="W67" s="161"/>
      <c r="X67" s="161"/>
      <c r="Y67" s="161"/>
      <c r="Z67" s="151"/>
      <c r="AA67" s="151"/>
      <c r="AB67" s="151"/>
      <c r="AC67" s="151"/>
      <c r="AD67" s="151"/>
      <c r="AE67" s="151"/>
      <c r="AF67" s="151"/>
      <c r="AG67" s="151" t="s">
        <v>131</v>
      </c>
      <c r="AH67" s="151">
        <v>0</v>
      </c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</row>
    <row r="68" spans="1:60" outlineLevel="2" x14ac:dyDescent="0.25">
      <c r="A68" s="158"/>
      <c r="B68" s="159"/>
      <c r="C68" s="245"/>
      <c r="D68" s="246"/>
      <c r="E68" s="246"/>
      <c r="F68" s="246"/>
      <c r="G68" s="246"/>
      <c r="H68" s="161"/>
      <c r="I68" s="161"/>
      <c r="J68" s="161"/>
      <c r="K68" s="161"/>
      <c r="L68" s="161"/>
      <c r="M68" s="161"/>
      <c r="N68" s="160"/>
      <c r="O68" s="160"/>
      <c r="P68" s="160"/>
      <c r="Q68" s="160"/>
      <c r="R68" s="161"/>
      <c r="S68" s="161"/>
      <c r="T68" s="161"/>
      <c r="U68" s="161"/>
      <c r="V68" s="161"/>
      <c r="W68" s="161"/>
      <c r="X68" s="161"/>
      <c r="Y68" s="161"/>
      <c r="Z68" s="151"/>
      <c r="AA68" s="151"/>
      <c r="AB68" s="151"/>
      <c r="AC68" s="151"/>
      <c r="AD68" s="151"/>
      <c r="AE68" s="151"/>
      <c r="AF68" s="151"/>
      <c r="AG68" s="151" t="s">
        <v>134</v>
      </c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51"/>
      <c r="BB68" s="151"/>
      <c r="BC68" s="151"/>
      <c r="BD68" s="151"/>
      <c r="BE68" s="151"/>
      <c r="BF68" s="151"/>
      <c r="BG68" s="151"/>
      <c r="BH68" s="151"/>
    </row>
    <row r="69" spans="1:60" outlineLevel="1" x14ac:dyDescent="0.25">
      <c r="A69" s="172">
        <v>16</v>
      </c>
      <c r="B69" s="173" t="s">
        <v>192</v>
      </c>
      <c r="C69" s="181" t="s">
        <v>193</v>
      </c>
      <c r="D69" s="174" t="s">
        <v>194</v>
      </c>
      <c r="E69" s="175">
        <v>480</v>
      </c>
      <c r="F69" s="176"/>
      <c r="G69" s="177">
        <f>ROUND(E69*F69,2)</f>
        <v>0</v>
      </c>
      <c r="H69" s="176"/>
      <c r="I69" s="177">
        <f>ROUND(E69*H69,2)</f>
        <v>0</v>
      </c>
      <c r="J69" s="176"/>
      <c r="K69" s="177">
        <f>ROUND(E69*J69,2)</f>
        <v>0</v>
      </c>
      <c r="L69" s="177">
        <v>21</v>
      </c>
      <c r="M69" s="177">
        <f>G69*(1+L69/100)</f>
        <v>0</v>
      </c>
      <c r="N69" s="175">
        <v>1.6000000000000001E-3</v>
      </c>
      <c r="O69" s="175">
        <f>ROUND(E69*N69,2)</f>
        <v>0.77</v>
      </c>
      <c r="P69" s="175">
        <v>0</v>
      </c>
      <c r="Q69" s="175">
        <f>ROUND(E69*P69,2)</f>
        <v>0</v>
      </c>
      <c r="R69" s="177" t="s">
        <v>195</v>
      </c>
      <c r="S69" s="177" t="s">
        <v>124</v>
      </c>
      <c r="T69" s="178" t="s">
        <v>124</v>
      </c>
      <c r="U69" s="161">
        <v>0</v>
      </c>
      <c r="V69" s="161">
        <f>ROUND(E69*U69,2)</f>
        <v>0</v>
      </c>
      <c r="W69" s="161"/>
      <c r="X69" s="161" t="s">
        <v>196</v>
      </c>
      <c r="Y69" s="161" t="s">
        <v>126</v>
      </c>
      <c r="Z69" s="151"/>
      <c r="AA69" s="151"/>
      <c r="AB69" s="151"/>
      <c r="AC69" s="151"/>
      <c r="AD69" s="151"/>
      <c r="AE69" s="151"/>
      <c r="AF69" s="151"/>
      <c r="AG69" s="151" t="s">
        <v>197</v>
      </c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1"/>
    </row>
    <row r="70" spans="1:60" outlineLevel="2" x14ac:dyDescent="0.25">
      <c r="A70" s="158"/>
      <c r="B70" s="159"/>
      <c r="C70" s="182" t="s">
        <v>198</v>
      </c>
      <c r="D70" s="162"/>
      <c r="E70" s="163">
        <v>480</v>
      </c>
      <c r="F70" s="161"/>
      <c r="G70" s="161"/>
      <c r="H70" s="161"/>
      <c r="I70" s="161"/>
      <c r="J70" s="161"/>
      <c r="K70" s="161"/>
      <c r="L70" s="161"/>
      <c r="M70" s="161"/>
      <c r="N70" s="160"/>
      <c r="O70" s="160"/>
      <c r="P70" s="160"/>
      <c r="Q70" s="160"/>
      <c r="R70" s="161"/>
      <c r="S70" s="161"/>
      <c r="T70" s="161"/>
      <c r="U70" s="161"/>
      <c r="V70" s="161"/>
      <c r="W70" s="161"/>
      <c r="X70" s="161"/>
      <c r="Y70" s="161"/>
      <c r="Z70" s="151"/>
      <c r="AA70" s="151"/>
      <c r="AB70" s="151"/>
      <c r="AC70" s="151"/>
      <c r="AD70" s="151"/>
      <c r="AE70" s="151"/>
      <c r="AF70" s="151"/>
      <c r="AG70" s="151" t="s">
        <v>131</v>
      </c>
      <c r="AH70" s="151">
        <v>0</v>
      </c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151"/>
      <c r="AX70" s="151"/>
      <c r="AY70" s="151"/>
      <c r="AZ70" s="151"/>
      <c r="BA70" s="151"/>
      <c r="BB70" s="151"/>
      <c r="BC70" s="151"/>
      <c r="BD70" s="151"/>
      <c r="BE70" s="151"/>
      <c r="BF70" s="151"/>
      <c r="BG70" s="151"/>
      <c r="BH70" s="151"/>
    </row>
    <row r="71" spans="1:60" outlineLevel="2" x14ac:dyDescent="0.25">
      <c r="A71" s="158"/>
      <c r="B71" s="159"/>
      <c r="C71" s="245"/>
      <c r="D71" s="246"/>
      <c r="E71" s="246"/>
      <c r="F71" s="246"/>
      <c r="G71" s="246"/>
      <c r="H71" s="161"/>
      <c r="I71" s="161"/>
      <c r="J71" s="161"/>
      <c r="K71" s="161"/>
      <c r="L71" s="161"/>
      <c r="M71" s="161"/>
      <c r="N71" s="160"/>
      <c r="O71" s="160"/>
      <c r="P71" s="160"/>
      <c r="Q71" s="160"/>
      <c r="R71" s="161"/>
      <c r="S71" s="161"/>
      <c r="T71" s="161"/>
      <c r="U71" s="161"/>
      <c r="V71" s="161"/>
      <c r="W71" s="161"/>
      <c r="X71" s="161"/>
      <c r="Y71" s="161"/>
      <c r="Z71" s="151"/>
      <c r="AA71" s="151"/>
      <c r="AB71" s="151"/>
      <c r="AC71" s="151"/>
      <c r="AD71" s="151"/>
      <c r="AE71" s="151"/>
      <c r="AF71" s="151"/>
      <c r="AG71" s="151" t="s">
        <v>134</v>
      </c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</row>
    <row r="72" spans="1:60" outlineLevel="1" x14ac:dyDescent="0.25">
      <c r="A72" s="172">
        <v>17</v>
      </c>
      <c r="B72" s="173" t="s">
        <v>199</v>
      </c>
      <c r="C72" s="181" t="s">
        <v>200</v>
      </c>
      <c r="D72" s="174" t="s">
        <v>194</v>
      </c>
      <c r="E72" s="175">
        <v>384</v>
      </c>
      <c r="F72" s="176"/>
      <c r="G72" s="177">
        <f>ROUND(E72*F72,2)</f>
        <v>0</v>
      </c>
      <c r="H72" s="176"/>
      <c r="I72" s="177">
        <f>ROUND(E72*H72,2)</f>
        <v>0</v>
      </c>
      <c r="J72" s="176"/>
      <c r="K72" s="177">
        <f>ROUND(E72*J72,2)</f>
        <v>0</v>
      </c>
      <c r="L72" s="177">
        <v>21</v>
      </c>
      <c r="M72" s="177">
        <f>G72*(1+L72/100)</f>
        <v>0</v>
      </c>
      <c r="N72" s="175">
        <v>1.1999999999999999E-3</v>
      </c>
      <c r="O72" s="175">
        <f>ROUND(E72*N72,2)</f>
        <v>0.46</v>
      </c>
      <c r="P72" s="175">
        <v>0</v>
      </c>
      <c r="Q72" s="175">
        <f>ROUND(E72*P72,2)</f>
        <v>0</v>
      </c>
      <c r="R72" s="177" t="s">
        <v>195</v>
      </c>
      <c r="S72" s="177" t="s">
        <v>124</v>
      </c>
      <c r="T72" s="178" t="s">
        <v>124</v>
      </c>
      <c r="U72" s="161">
        <v>0</v>
      </c>
      <c r="V72" s="161">
        <f>ROUND(E72*U72,2)</f>
        <v>0</v>
      </c>
      <c r="W72" s="161"/>
      <c r="X72" s="161" t="s">
        <v>196</v>
      </c>
      <c r="Y72" s="161" t="s">
        <v>126</v>
      </c>
      <c r="Z72" s="151"/>
      <c r="AA72" s="151"/>
      <c r="AB72" s="151"/>
      <c r="AC72" s="151"/>
      <c r="AD72" s="151"/>
      <c r="AE72" s="151"/>
      <c r="AF72" s="151"/>
      <c r="AG72" s="151" t="s">
        <v>197</v>
      </c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151"/>
      <c r="AX72" s="151"/>
      <c r="AY72" s="151"/>
      <c r="AZ72" s="151"/>
      <c r="BA72" s="151"/>
      <c r="BB72" s="151"/>
      <c r="BC72" s="151"/>
      <c r="BD72" s="151"/>
      <c r="BE72" s="151"/>
      <c r="BF72" s="151"/>
      <c r="BG72" s="151"/>
      <c r="BH72" s="151"/>
    </row>
    <row r="73" spans="1:60" outlineLevel="2" x14ac:dyDescent="0.25">
      <c r="A73" s="158"/>
      <c r="B73" s="159"/>
      <c r="C73" s="182" t="s">
        <v>201</v>
      </c>
      <c r="D73" s="162"/>
      <c r="E73" s="163">
        <v>384</v>
      </c>
      <c r="F73" s="161"/>
      <c r="G73" s="161"/>
      <c r="H73" s="161"/>
      <c r="I73" s="161"/>
      <c r="J73" s="161"/>
      <c r="K73" s="161"/>
      <c r="L73" s="161"/>
      <c r="M73" s="161"/>
      <c r="N73" s="160"/>
      <c r="O73" s="160"/>
      <c r="P73" s="160"/>
      <c r="Q73" s="160"/>
      <c r="R73" s="161"/>
      <c r="S73" s="161"/>
      <c r="T73" s="161"/>
      <c r="U73" s="161"/>
      <c r="V73" s="161"/>
      <c r="W73" s="161"/>
      <c r="X73" s="161"/>
      <c r="Y73" s="161"/>
      <c r="Z73" s="151"/>
      <c r="AA73" s="151"/>
      <c r="AB73" s="151"/>
      <c r="AC73" s="151"/>
      <c r="AD73" s="151"/>
      <c r="AE73" s="151"/>
      <c r="AF73" s="151"/>
      <c r="AG73" s="151" t="s">
        <v>131</v>
      </c>
      <c r="AH73" s="151">
        <v>0</v>
      </c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51"/>
      <c r="BB73" s="151"/>
      <c r="BC73" s="151"/>
      <c r="BD73" s="151"/>
      <c r="BE73" s="151"/>
      <c r="BF73" s="151"/>
      <c r="BG73" s="151"/>
      <c r="BH73" s="151"/>
    </row>
    <row r="74" spans="1:60" outlineLevel="2" x14ac:dyDescent="0.25">
      <c r="A74" s="158"/>
      <c r="B74" s="159"/>
      <c r="C74" s="245"/>
      <c r="D74" s="246"/>
      <c r="E74" s="246"/>
      <c r="F74" s="246"/>
      <c r="G74" s="246"/>
      <c r="H74" s="161"/>
      <c r="I74" s="161"/>
      <c r="J74" s="161"/>
      <c r="K74" s="161"/>
      <c r="L74" s="161"/>
      <c r="M74" s="161"/>
      <c r="N74" s="160"/>
      <c r="O74" s="160"/>
      <c r="P74" s="160"/>
      <c r="Q74" s="160"/>
      <c r="R74" s="161"/>
      <c r="S74" s="161"/>
      <c r="T74" s="161"/>
      <c r="U74" s="161"/>
      <c r="V74" s="161"/>
      <c r="W74" s="161"/>
      <c r="X74" s="161"/>
      <c r="Y74" s="161"/>
      <c r="Z74" s="151"/>
      <c r="AA74" s="151"/>
      <c r="AB74" s="151"/>
      <c r="AC74" s="151"/>
      <c r="AD74" s="151"/>
      <c r="AE74" s="151"/>
      <c r="AF74" s="151"/>
      <c r="AG74" s="151" t="s">
        <v>134</v>
      </c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51"/>
      <c r="BB74" s="151"/>
      <c r="BC74" s="151"/>
      <c r="BD74" s="151"/>
      <c r="BE74" s="151"/>
      <c r="BF74" s="151"/>
      <c r="BG74" s="151"/>
      <c r="BH74" s="151"/>
    </row>
    <row r="75" spans="1:60" outlineLevel="1" x14ac:dyDescent="0.25">
      <c r="A75" s="172">
        <v>18</v>
      </c>
      <c r="B75" s="173" t="s">
        <v>202</v>
      </c>
      <c r="C75" s="181" t="s">
        <v>203</v>
      </c>
      <c r="D75" s="174" t="s">
        <v>194</v>
      </c>
      <c r="E75" s="175">
        <v>176</v>
      </c>
      <c r="F75" s="176"/>
      <c r="G75" s="177">
        <f>ROUND(E75*F75,2)</f>
        <v>0</v>
      </c>
      <c r="H75" s="176"/>
      <c r="I75" s="177">
        <f>ROUND(E75*H75,2)</f>
        <v>0</v>
      </c>
      <c r="J75" s="176"/>
      <c r="K75" s="177">
        <f>ROUND(E75*J75,2)</f>
        <v>0</v>
      </c>
      <c r="L75" s="177">
        <v>21</v>
      </c>
      <c r="M75" s="177">
        <f>G75*(1+L75/100)</f>
        <v>0</v>
      </c>
      <c r="N75" s="175">
        <v>1.6000000000000001E-3</v>
      </c>
      <c r="O75" s="175">
        <f>ROUND(E75*N75,2)</f>
        <v>0.28000000000000003</v>
      </c>
      <c r="P75" s="175">
        <v>0</v>
      </c>
      <c r="Q75" s="175">
        <f>ROUND(E75*P75,2)</f>
        <v>0</v>
      </c>
      <c r="R75" s="177" t="s">
        <v>195</v>
      </c>
      <c r="S75" s="177" t="s">
        <v>124</v>
      </c>
      <c r="T75" s="178" t="s">
        <v>124</v>
      </c>
      <c r="U75" s="161">
        <v>0</v>
      </c>
      <c r="V75" s="161">
        <f>ROUND(E75*U75,2)</f>
        <v>0</v>
      </c>
      <c r="W75" s="161"/>
      <c r="X75" s="161" t="s">
        <v>196</v>
      </c>
      <c r="Y75" s="161" t="s">
        <v>126</v>
      </c>
      <c r="Z75" s="151"/>
      <c r="AA75" s="151"/>
      <c r="AB75" s="151"/>
      <c r="AC75" s="151"/>
      <c r="AD75" s="151"/>
      <c r="AE75" s="151"/>
      <c r="AF75" s="151"/>
      <c r="AG75" s="151" t="s">
        <v>197</v>
      </c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51"/>
      <c r="BB75" s="151"/>
      <c r="BC75" s="151"/>
      <c r="BD75" s="151"/>
      <c r="BE75" s="151"/>
      <c r="BF75" s="151"/>
      <c r="BG75" s="151"/>
      <c r="BH75" s="151"/>
    </row>
    <row r="76" spans="1:60" outlineLevel="2" x14ac:dyDescent="0.25">
      <c r="A76" s="158"/>
      <c r="B76" s="159"/>
      <c r="C76" s="182" t="s">
        <v>204</v>
      </c>
      <c r="D76" s="162"/>
      <c r="E76" s="163">
        <v>176</v>
      </c>
      <c r="F76" s="161"/>
      <c r="G76" s="161"/>
      <c r="H76" s="161"/>
      <c r="I76" s="161"/>
      <c r="J76" s="161"/>
      <c r="K76" s="161"/>
      <c r="L76" s="161"/>
      <c r="M76" s="161"/>
      <c r="N76" s="160"/>
      <c r="O76" s="160"/>
      <c r="P76" s="160"/>
      <c r="Q76" s="160"/>
      <c r="R76" s="161"/>
      <c r="S76" s="161"/>
      <c r="T76" s="161"/>
      <c r="U76" s="161"/>
      <c r="V76" s="161"/>
      <c r="W76" s="161"/>
      <c r="X76" s="161"/>
      <c r="Y76" s="161"/>
      <c r="Z76" s="151"/>
      <c r="AA76" s="151"/>
      <c r="AB76" s="151"/>
      <c r="AC76" s="151"/>
      <c r="AD76" s="151"/>
      <c r="AE76" s="151"/>
      <c r="AF76" s="151"/>
      <c r="AG76" s="151" t="s">
        <v>131</v>
      </c>
      <c r="AH76" s="151">
        <v>0</v>
      </c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</row>
    <row r="77" spans="1:60" outlineLevel="2" x14ac:dyDescent="0.25">
      <c r="A77" s="158"/>
      <c r="B77" s="159"/>
      <c r="C77" s="245"/>
      <c r="D77" s="246"/>
      <c r="E77" s="246"/>
      <c r="F77" s="246"/>
      <c r="G77" s="246"/>
      <c r="H77" s="161"/>
      <c r="I77" s="161"/>
      <c r="J77" s="161"/>
      <c r="K77" s="161"/>
      <c r="L77" s="161"/>
      <c r="M77" s="161"/>
      <c r="N77" s="160"/>
      <c r="O77" s="160"/>
      <c r="P77" s="160"/>
      <c r="Q77" s="160"/>
      <c r="R77" s="161"/>
      <c r="S77" s="161"/>
      <c r="T77" s="161"/>
      <c r="U77" s="161"/>
      <c r="V77" s="161"/>
      <c r="W77" s="161"/>
      <c r="X77" s="161"/>
      <c r="Y77" s="161"/>
      <c r="Z77" s="151"/>
      <c r="AA77" s="151"/>
      <c r="AB77" s="151"/>
      <c r="AC77" s="151"/>
      <c r="AD77" s="151"/>
      <c r="AE77" s="151"/>
      <c r="AF77" s="151"/>
      <c r="AG77" s="151" t="s">
        <v>134</v>
      </c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51"/>
      <c r="BB77" s="151"/>
      <c r="BC77" s="151"/>
      <c r="BD77" s="151"/>
      <c r="BE77" s="151"/>
      <c r="BF77" s="151"/>
      <c r="BG77" s="151"/>
      <c r="BH77" s="151"/>
    </row>
    <row r="78" spans="1:60" ht="13" x14ac:dyDescent="0.25">
      <c r="A78" s="165" t="s">
        <v>118</v>
      </c>
      <c r="B78" s="166" t="s">
        <v>86</v>
      </c>
      <c r="C78" s="180" t="s">
        <v>87</v>
      </c>
      <c r="D78" s="167"/>
      <c r="E78" s="168"/>
      <c r="F78" s="169"/>
      <c r="G78" s="169">
        <f>SUMIF(AG79:AG93,"&lt;&gt;NOR",G79:G93)</f>
        <v>0</v>
      </c>
      <c r="H78" s="169"/>
      <c r="I78" s="169">
        <f>SUM(I79:I93)</f>
        <v>0</v>
      </c>
      <c r="J78" s="169"/>
      <c r="K78" s="169">
        <f>SUM(K79:K93)</f>
        <v>0</v>
      </c>
      <c r="L78" s="169"/>
      <c r="M78" s="169">
        <f>SUM(M79:M93)</f>
        <v>0</v>
      </c>
      <c r="N78" s="168"/>
      <c r="O78" s="168">
        <f>SUM(O79:O93)</f>
        <v>0</v>
      </c>
      <c r="P78" s="168"/>
      <c r="Q78" s="168">
        <f>SUM(Q79:Q93)</f>
        <v>0</v>
      </c>
      <c r="R78" s="169"/>
      <c r="S78" s="169"/>
      <c r="T78" s="170"/>
      <c r="U78" s="164"/>
      <c r="V78" s="164">
        <f>SUM(V79:V93)</f>
        <v>13.32</v>
      </c>
      <c r="W78" s="164"/>
      <c r="X78" s="164"/>
      <c r="Y78" s="164"/>
      <c r="AG78" t="s">
        <v>119</v>
      </c>
    </row>
    <row r="79" spans="1:60" ht="20" outlineLevel="1" x14ac:dyDescent="0.25">
      <c r="A79" s="172">
        <v>19</v>
      </c>
      <c r="B79" s="173" t="s">
        <v>205</v>
      </c>
      <c r="C79" s="181" t="s">
        <v>206</v>
      </c>
      <c r="D79" s="174" t="s">
        <v>171</v>
      </c>
      <c r="E79" s="175">
        <v>5.5865999999999998</v>
      </c>
      <c r="F79" s="176"/>
      <c r="G79" s="177">
        <f>ROUND(E79*F79,2)</f>
        <v>0</v>
      </c>
      <c r="H79" s="176"/>
      <c r="I79" s="177">
        <f>ROUND(E79*H79,2)</f>
        <v>0</v>
      </c>
      <c r="J79" s="176"/>
      <c r="K79" s="177">
        <f>ROUND(E79*J79,2)</f>
        <v>0</v>
      </c>
      <c r="L79" s="177">
        <v>21</v>
      </c>
      <c r="M79" s="177">
        <f>G79*(1+L79/100)</f>
        <v>0</v>
      </c>
      <c r="N79" s="175">
        <v>0</v>
      </c>
      <c r="O79" s="175">
        <f>ROUND(E79*N79,2)</f>
        <v>0</v>
      </c>
      <c r="P79" s="175">
        <v>0</v>
      </c>
      <c r="Q79" s="175">
        <f>ROUND(E79*P79,2)</f>
        <v>0</v>
      </c>
      <c r="R79" s="177" t="s">
        <v>207</v>
      </c>
      <c r="S79" s="177" t="s">
        <v>124</v>
      </c>
      <c r="T79" s="178" t="s">
        <v>124</v>
      </c>
      <c r="U79" s="161">
        <v>0.63800000000000001</v>
      </c>
      <c r="V79" s="161">
        <f>ROUND(E79*U79,2)</f>
        <v>3.56</v>
      </c>
      <c r="W79" s="161"/>
      <c r="X79" s="161" t="s">
        <v>125</v>
      </c>
      <c r="Y79" s="161" t="s">
        <v>126</v>
      </c>
      <c r="Z79" s="151"/>
      <c r="AA79" s="151"/>
      <c r="AB79" s="151"/>
      <c r="AC79" s="151"/>
      <c r="AD79" s="151"/>
      <c r="AE79" s="151"/>
      <c r="AF79" s="151"/>
      <c r="AG79" s="151" t="s">
        <v>208</v>
      </c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151"/>
      <c r="AX79" s="151"/>
      <c r="AY79" s="151"/>
      <c r="AZ79" s="151"/>
      <c r="BA79" s="151"/>
      <c r="BB79" s="151"/>
      <c r="BC79" s="151"/>
      <c r="BD79" s="151"/>
      <c r="BE79" s="151"/>
      <c r="BF79" s="151"/>
      <c r="BG79" s="151"/>
      <c r="BH79" s="151"/>
    </row>
    <row r="80" spans="1:60" ht="20.5" outlineLevel="2" x14ac:dyDescent="0.25">
      <c r="A80" s="158"/>
      <c r="B80" s="159"/>
      <c r="C80" s="247" t="s">
        <v>209</v>
      </c>
      <c r="D80" s="248"/>
      <c r="E80" s="248"/>
      <c r="F80" s="248"/>
      <c r="G80" s="248"/>
      <c r="H80" s="161"/>
      <c r="I80" s="161"/>
      <c r="J80" s="161"/>
      <c r="K80" s="161"/>
      <c r="L80" s="161"/>
      <c r="M80" s="161"/>
      <c r="N80" s="160"/>
      <c r="O80" s="160"/>
      <c r="P80" s="160"/>
      <c r="Q80" s="160"/>
      <c r="R80" s="161"/>
      <c r="S80" s="161"/>
      <c r="T80" s="161"/>
      <c r="U80" s="161"/>
      <c r="V80" s="161"/>
      <c r="W80" s="161"/>
      <c r="X80" s="161"/>
      <c r="Y80" s="161"/>
      <c r="Z80" s="151"/>
      <c r="AA80" s="151"/>
      <c r="AB80" s="151"/>
      <c r="AC80" s="151"/>
      <c r="AD80" s="151"/>
      <c r="AE80" s="151"/>
      <c r="AF80" s="151"/>
      <c r="AG80" s="151" t="s">
        <v>139</v>
      </c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79" t="str">
        <f>C80</f>
        <v>se složením a hrubým urovnáním nebo s přeložením na jiný dopravní prostředek kromě lodi, vč. příplatku za každých dalších i započatých 1000 m přes 1000 m,</v>
      </c>
      <c r="BB80" s="151"/>
      <c r="BC80" s="151"/>
      <c r="BD80" s="151"/>
      <c r="BE80" s="151"/>
      <c r="BF80" s="151"/>
      <c r="BG80" s="151"/>
      <c r="BH80" s="151"/>
    </row>
    <row r="81" spans="1:60" outlineLevel="2" x14ac:dyDescent="0.25">
      <c r="A81" s="158"/>
      <c r="B81" s="159"/>
      <c r="C81" s="245"/>
      <c r="D81" s="246"/>
      <c r="E81" s="246"/>
      <c r="F81" s="246"/>
      <c r="G81" s="246"/>
      <c r="H81" s="161"/>
      <c r="I81" s="161"/>
      <c r="J81" s="161"/>
      <c r="K81" s="161"/>
      <c r="L81" s="161"/>
      <c r="M81" s="161"/>
      <c r="N81" s="160"/>
      <c r="O81" s="160"/>
      <c r="P81" s="160"/>
      <c r="Q81" s="160"/>
      <c r="R81" s="161"/>
      <c r="S81" s="161"/>
      <c r="T81" s="161"/>
      <c r="U81" s="161"/>
      <c r="V81" s="161"/>
      <c r="W81" s="161"/>
      <c r="X81" s="161"/>
      <c r="Y81" s="161"/>
      <c r="Z81" s="151"/>
      <c r="AA81" s="151"/>
      <c r="AB81" s="151"/>
      <c r="AC81" s="151"/>
      <c r="AD81" s="151"/>
      <c r="AE81" s="151"/>
      <c r="AF81" s="151"/>
      <c r="AG81" s="151" t="s">
        <v>134</v>
      </c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151"/>
      <c r="AX81" s="151"/>
      <c r="AY81" s="151"/>
      <c r="AZ81" s="151"/>
      <c r="BA81" s="151"/>
      <c r="BB81" s="151"/>
      <c r="BC81" s="151"/>
      <c r="BD81" s="151"/>
      <c r="BE81" s="151"/>
      <c r="BF81" s="151"/>
      <c r="BG81" s="151"/>
      <c r="BH81" s="151"/>
    </row>
    <row r="82" spans="1:60" outlineLevel="1" x14ac:dyDescent="0.25">
      <c r="A82" s="172">
        <v>20</v>
      </c>
      <c r="B82" s="173" t="s">
        <v>210</v>
      </c>
      <c r="C82" s="181" t="s">
        <v>211</v>
      </c>
      <c r="D82" s="174" t="s">
        <v>171</v>
      </c>
      <c r="E82" s="175">
        <v>5.5865999999999998</v>
      </c>
      <c r="F82" s="176"/>
      <c r="G82" s="177">
        <f>ROUND(E82*F82,2)</f>
        <v>0</v>
      </c>
      <c r="H82" s="176"/>
      <c r="I82" s="177">
        <f>ROUND(E82*H82,2)</f>
        <v>0</v>
      </c>
      <c r="J82" s="176"/>
      <c r="K82" s="177">
        <f>ROUND(E82*J82,2)</f>
        <v>0</v>
      </c>
      <c r="L82" s="177">
        <v>21</v>
      </c>
      <c r="M82" s="177">
        <f>G82*(1+L82/100)</f>
        <v>0</v>
      </c>
      <c r="N82" s="175">
        <v>0</v>
      </c>
      <c r="O82" s="175">
        <f>ROUND(E82*N82,2)</f>
        <v>0</v>
      </c>
      <c r="P82" s="175">
        <v>0</v>
      </c>
      <c r="Q82" s="175">
        <f>ROUND(E82*P82,2)</f>
        <v>0</v>
      </c>
      <c r="R82" s="177" t="s">
        <v>167</v>
      </c>
      <c r="S82" s="177" t="s">
        <v>124</v>
      </c>
      <c r="T82" s="178" t="s">
        <v>124</v>
      </c>
      <c r="U82" s="161">
        <v>0.49</v>
      </c>
      <c r="V82" s="161">
        <f>ROUND(E82*U82,2)</f>
        <v>2.74</v>
      </c>
      <c r="W82" s="161"/>
      <c r="X82" s="161" t="s">
        <v>125</v>
      </c>
      <c r="Y82" s="161" t="s">
        <v>126</v>
      </c>
      <c r="Z82" s="151"/>
      <c r="AA82" s="151"/>
      <c r="AB82" s="151"/>
      <c r="AC82" s="151"/>
      <c r="AD82" s="151"/>
      <c r="AE82" s="151"/>
      <c r="AF82" s="151"/>
      <c r="AG82" s="151" t="s">
        <v>208</v>
      </c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1"/>
      <c r="AW82" s="151"/>
      <c r="AX82" s="151"/>
      <c r="AY82" s="151"/>
      <c r="AZ82" s="151"/>
      <c r="BA82" s="151"/>
      <c r="BB82" s="151"/>
      <c r="BC82" s="151"/>
      <c r="BD82" s="151"/>
      <c r="BE82" s="151"/>
      <c r="BF82" s="151"/>
      <c r="BG82" s="151"/>
      <c r="BH82" s="151"/>
    </row>
    <row r="83" spans="1:60" outlineLevel="2" x14ac:dyDescent="0.25">
      <c r="A83" s="158"/>
      <c r="B83" s="159"/>
      <c r="C83" s="241"/>
      <c r="D83" s="242"/>
      <c r="E83" s="242"/>
      <c r="F83" s="242"/>
      <c r="G83" s="242"/>
      <c r="H83" s="161"/>
      <c r="I83" s="161"/>
      <c r="J83" s="161"/>
      <c r="K83" s="161"/>
      <c r="L83" s="161"/>
      <c r="M83" s="161"/>
      <c r="N83" s="160"/>
      <c r="O83" s="160"/>
      <c r="P83" s="160"/>
      <c r="Q83" s="160"/>
      <c r="R83" s="161"/>
      <c r="S83" s="161"/>
      <c r="T83" s="161"/>
      <c r="U83" s="161"/>
      <c r="V83" s="161"/>
      <c r="W83" s="161"/>
      <c r="X83" s="161"/>
      <c r="Y83" s="161"/>
      <c r="Z83" s="151"/>
      <c r="AA83" s="151"/>
      <c r="AB83" s="151"/>
      <c r="AC83" s="151"/>
      <c r="AD83" s="151"/>
      <c r="AE83" s="151"/>
      <c r="AF83" s="151"/>
      <c r="AG83" s="151" t="s">
        <v>134</v>
      </c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151"/>
      <c r="AX83" s="151"/>
      <c r="AY83" s="151"/>
      <c r="AZ83" s="151"/>
      <c r="BA83" s="151"/>
      <c r="BB83" s="151"/>
      <c r="BC83" s="151"/>
      <c r="BD83" s="151"/>
      <c r="BE83" s="151"/>
      <c r="BF83" s="151"/>
      <c r="BG83" s="151"/>
      <c r="BH83" s="151"/>
    </row>
    <row r="84" spans="1:60" outlineLevel="1" x14ac:dyDescent="0.25">
      <c r="A84" s="172">
        <v>21</v>
      </c>
      <c r="B84" s="173" t="s">
        <v>212</v>
      </c>
      <c r="C84" s="181" t="s">
        <v>213</v>
      </c>
      <c r="D84" s="174" t="s">
        <v>171</v>
      </c>
      <c r="E84" s="175">
        <v>55.866</v>
      </c>
      <c r="F84" s="176"/>
      <c r="G84" s="177">
        <f>ROUND(E84*F84,2)</f>
        <v>0</v>
      </c>
      <c r="H84" s="176"/>
      <c r="I84" s="177">
        <f>ROUND(E84*H84,2)</f>
        <v>0</v>
      </c>
      <c r="J84" s="176"/>
      <c r="K84" s="177">
        <f>ROUND(E84*J84,2)</f>
        <v>0</v>
      </c>
      <c r="L84" s="177">
        <v>21</v>
      </c>
      <c r="M84" s="177">
        <f>G84*(1+L84/100)</f>
        <v>0</v>
      </c>
      <c r="N84" s="175">
        <v>0</v>
      </c>
      <c r="O84" s="175">
        <f>ROUND(E84*N84,2)</f>
        <v>0</v>
      </c>
      <c r="P84" s="175">
        <v>0</v>
      </c>
      <c r="Q84" s="175">
        <f>ROUND(E84*P84,2)</f>
        <v>0</v>
      </c>
      <c r="R84" s="177" t="s">
        <v>167</v>
      </c>
      <c r="S84" s="177" t="s">
        <v>124</v>
      </c>
      <c r="T84" s="178" t="s">
        <v>124</v>
      </c>
      <c r="U84" s="161">
        <v>0</v>
      </c>
      <c r="V84" s="161">
        <f>ROUND(E84*U84,2)</f>
        <v>0</v>
      </c>
      <c r="W84" s="161"/>
      <c r="X84" s="161" t="s">
        <v>125</v>
      </c>
      <c r="Y84" s="161" t="s">
        <v>126</v>
      </c>
      <c r="Z84" s="151"/>
      <c r="AA84" s="151"/>
      <c r="AB84" s="151"/>
      <c r="AC84" s="151"/>
      <c r="AD84" s="151"/>
      <c r="AE84" s="151"/>
      <c r="AF84" s="151"/>
      <c r="AG84" s="151" t="s">
        <v>208</v>
      </c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</row>
    <row r="85" spans="1:60" outlineLevel="2" x14ac:dyDescent="0.25">
      <c r="A85" s="158"/>
      <c r="B85" s="159"/>
      <c r="C85" s="182" t="s">
        <v>214</v>
      </c>
      <c r="D85" s="162"/>
      <c r="E85" s="163">
        <v>55.866</v>
      </c>
      <c r="F85" s="161"/>
      <c r="G85" s="161"/>
      <c r="H85" s="161"/>
      <c r="I85" s="161"/>
      <c r="J85" s="161"/>
      <c r="K85" s="161"/>
      <c r="L85" s="161"/>
      <c r="M85" s="161"/>
      <c r="N85" s="160"/>
      <c r="O85" s="160"/>
      <c r="P85" s="160"/>
      <c r="Q85" s="160"/>
      <c r="R85" s="161"/>
      <c r="S85" s="161"/>
      <c r="T85" s="161"/>
      <c r="U85" s="161"/>
      <c r="V85" s="161"/>
      <c r="W85" s="161"/>
      <c r="X85" s="161"/>
      <c r="Y85" s="161"/>
      <c r="Z85" s="151"/>
      <c r="AA85" s="151"/>
      <c r="AB85" s="151"/>
      <c r="AC85" s="151"/>
      <c r="AD85" s="151"/>
      <c r="AE85" s="151"/>
      <c r="AF85" s="151"/>
      <c r="AG85" s="151" t="s">
        <v>131</v>
      </c>
      <c r="AH85" s="151">
        <v>0</v>
      </c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151"/>
      <c r="AX85" s="151"/>
      <c r="AY85" s="151"/>
      <c r="AZ85" s="151"/>
      <c r="BA85" s="151"/>
      <c r="BB85" s="151"/>
      <c r="BC85" s="151"/>
      <c r="BD85" s="151"/>
      <c r="BE85" s="151"/>
      <c r="BF85" s="151"/>
      <c r="BG85" s="151"/>
      <c r="BH85" s="151"/>
    </row>
    <row r="86" spans="1:60" outlineLevel="2" x14ac:dyDescent="0.25">
      <c r="A86" s="158"/>
      <c r="B86" s="159"/>
      <c r="C86" s="245"/>
      <c r="D86" s="246"/>
      <c r="E86" s="246"/>
      <c r="F86" s="246"/>
      <c r="G86" s="246"/>
      <c r="H86" s="161"/>
      <c r="I86" s="161"/>
      <c r="J86" s="161"/>
      <c r="K86" s="161"/>
      <c r="L86" s="161"/>
      <c r="M86" s="161"/>
      <c r="N86" s="160"/>
      <c r="O86" s="160"/>
      <c r="P86" s="160"/>
      <c r="Q86" s="160"/>
      <c r="R86" s="161"/>
      <c r="S86" s="161"/>
      <c r="T86" s="161"/>
      <c r="U86" s="161"/>
      <c r="V86" s="161"/>
      <c r="W86" s="161"/>
      <c r="X86" s="161"/>
      <c r="Y86" s="161"/>
      <c r="Z86" s="151"/>
      <c r="AA86" s="151"/>
      <c r="AB86" s="151"/>
      <c r="AC86" s="151"/>
      <c r="AD86" s="151"/>
      <c r="AE86" s="151"/>
      <c r="AF86" s="151"/>
      <c r="AG86" s="151" t="s">
        <v>134</v>
      </c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151"/>
      <c r="AX86" s="151"/>
      <c r="AY86" s="151"/>
      <c r="AZ86" s="151"/>
      <c r="BA86" s="151"/>
      <c r="BB86" s="151"/>
      <c r="BC86" s="151"/>
      <c r="BD86" s="151"/>
      <c r="BE86" s="151"/>
      <c r="BF86" s="151"/>
      <c r="BG86" s="151"/>
      <c r="BH86" s="151"/>
    </row>
    <row r="87" spans="1:60" outlineLevel="1" x14ac:dyDescent="0.25">
      <c r="A87" s="172">
        <v>22</v>
      </c>
      <c r="B87" s="173" t="s">
        <v>215</v>
      </c>
      <c r="C87" s="181" t="s">
        <v>216</v>
      </c>
      <c r="D87" s="174" t="s">
        <v>171</v>
      </c>
      <c r="E87" s="175">
        <v>5.5865999999999998</v>
      </c>
      <c r="F87" s="176"/>
      <c r="G87" s="177">
        <f>ROUND(E87*F87,2)</f>
        <v>0</v>
      </c>
      <c r="H87" s="176"/>
      <c r="I87" s="177">
        <f>ROUND(E87*H87,2)</f>
        <v>0</v>
      </c>
      <c r="J87" s="176"/>
      <c r="K87" s="177">
        <f>ROUND(E87*J87,2)</f>
        <v>0</v>
      </c>
      <c r="L87" s="177">
        <v>21</v>
      </c>
      <c r="M87" s="177">
        <f>G87*(1+L87/100)</f>
        <v>0</v>
      </c>
      <c r="N87" s="175">
        <v>0</v>
      </c>
      <c r="O87" s="175">
        <f>ROUND(E87*N87,2)</f>
        <v>0</v>
      </c>
      <c r="P87" s="175">
        <v>0</v>
      </c>
      <c r="Q87" s="175">
        <f>ROUND(E87*P87,2)</f>
        <v>0</v>
      </c>
      <c r="R87" s="177" t="s">
        <v>167</v>
      </c>
      <c r="S87" s="177" t="s">
        <v>124</v>
      </c>
      <c r="T87" s="178" t="s">
        <v>124</v>
      </c>
      <c r="U87" s="161">
        <v>0.94199999999999995</v>
      </c>
      <c r="V87" s="161">
        <f>ROUND(E87*U87,2)</f>
        <v>5.26</v>
      </c>
      <c r="W87" s="161"/>
      <c r="X87" s="161" t="s">
        <v>125</v>
      </c>
      <c r="Y87" s="161" t="s">
        <v>126</v>
      </c>
      <c r="Z87" s="151"/>
      <c r="AA87" s="151"/>
      <c r="AB87" s="151"/>
      <c r="AC87" s="151"/>
      <c r="AD87" s="151"/>
      <c r="AE87" s="151"/>
      <c r="AF87" s="151"/>
      <c r="AG87" s="151" t="s">
        <v>208</v>
      </c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51"/>
      <c r="BB87" s="151"/>
      <c r="BC87" s="151"/>
      <c r="BD87" s="151"/>
      <c r="BE87" s="151"/>
      <c r="BF87" s="151"/>
      <c r="BG87" s="151"/>
      <c r="BH87" s="151"/>
    </row>
    <row r="88" spans="1:60" outlineLevel="2" x14ac:dyDescent="0.25">
      <c r="A88" s="158"/>
      <c r="B88" s="159"/>
      <c r="C88" s="241"/>
      <c r="D88" s="242"/>
      <c r="E88" s="242"/>
      <c r="F88" s="242"/>
      <c r="G88" s="242"/>
      <c r="H88" s="161"/>
      <c r="I88" s="161"/>
      <c r="J88" s="161"/>
      <c r="K88" s="161"/>
      <c r="L88" s="161"/>
      <c r="M88" s="161"/>
      <c r="N88" s="160"/>
      <c r="O88" s="160"/>
      <c r="P88" s="160"/>
      <c r="Q88" s="160"/>
      <c r="R88" s="161"/>
      <c r="S88" s="161"/>
      <c r="T88" s="161"/>
      <c r="U88" s="161"/>
      <c r="V88" s="161"/>
      <c r="W88" s="161"/>
      <c r="X88" s="161"/>
      <c r="Y88" s="161"/>
      <c r="Z88" s="151"/>
      <c r="AA88" s="151"/>
      <c r="AB88" s="151"/>
      <c r="AC88" s="151"/>
      <c r="AD88" s="151"/>
      <c r="AE88" s="151"/>
      <c r="AF88" s="151"/>
      <c r="AG88" s="151" t="s">
        <v>134</v>
      </c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151"/>
      <c r="AV88" s="151"/>
      <c r="AW88" s="151"/>
      <c r="AX88" s="151"/>
      <c r="AY88" s="151"/>
      <c r="AZ88" s="151"/>
      <c r="BA88" s="151"/>
      <c r="BB88" s="151"/>
      <c r="BC88" s="151"/>
      <c r="BD88" s="151"/>
      <c r="BE88" s="151"/>
      <c r="BF88" s="151"/>
      <c r="BG88" s="151"/>
      <c r="BH88" s="151"/>
    </row>
    <row r="89" spans="1:60" outlineLevel="1" x14ac:dyDescent="0.25">
      <c r="A89" s="172">
        <v>23</v>
      </c>
      <c r="B89" s="173" t="s">
        <v>217</v>
      </c>
      <c r="C89" s="181" t="s">
        <v>218</v>
      </c>
      <c r="D89" s="174" t="s">
        <v>171</v>
      </c>
      <c r="E89" s="175">
        <v>16.759799999999998</v>
      </c>
      <c r="F89" s="176"/>
      <c r="G89" s="177">
        <f>ROUND(E89*F89,2)</f>
        <v>0</v>
      </c>
      <c r="H89" s="176"/>
      <c r="I89" s="177">
        <f>ROUND(E89*H89,2)</f>
        <v>0</v>
      </c>
      <c r="J89" s="176"/>
      <c r="K89" s="177">
        <f>ROUND(E89*J89,2)</f>
        <v>0</v>
      </c>
      <c r="L89" s="177">
        <v>21</v>
      </c>
      <c r="M89" s="177">
        <f>G89*(1+L89/100)</f>
        <v>0</v>
      </c>
      <c r="N89" s="175">
        <v>0</v>
      </c>
      <c r="O89" s="175">
        <f>ROUND(E89*N89,2)</f>
        <v>0</v>
      </c>
      <c r="P89" s="175">
        <v>0</v>
      </c>
      <c r="Q89" s="175">
        <f>ROUND(E89*P89,2)</f>
        <v>0</v>
      </c>
      <c r="R89" s="177" t="s">
        <v>167</v>
      </c>
      <c r="S89" s="177" t="s">
        <v>124</v>
      </c>
      <c r="T89" s="178" t="s">
        <v>124</v>
      </c>
      <c r="U89" s="161">
        <v>0.105</v>
      </c>
      <c r="V89" s="161">
        <f>ROUND(E89*U89,2)</f>
        <v>1.76</v>
      </c>
      <c r="W89" s="161"/>
      <c r="X89" s="161" t="s">
        <v>125</v>
      </c>
      <c r="Y89" s="161" t="s">
        <v>126</v>
      </c>
      <c r="Z89" s="151"/>
      <c r="AA89" s="151"/>
      <c r="AB89" s="151"/>
      <c r="AC89" s="151"/>
      <c r="AD89" s="151"/>
      <c r="AE89" s="151"/>
      <c r="AF89" s="151"/>
      <c r="AG89" s="151" t="s">
        <v>208</v>
      </c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</row>
    <row r="90" spans="1:60" outlineLevel="2" x14ac:dyDescent="0.25">
      <c r="A90" s="158"/>
      <c r="B90" s="159"/>
      <c r="C90" s="182" t="s">
        <v>219</v>
      </c>
      <c r="D90" s="162"/>
      <c r="E90" s="163">
        <v>16.759799999999998</v>
      </c>
      <c r="F90" s="161"/>
      <c r="G90" s="161"/>
      <c r="H90" s="161"/>
      <c r="I90" s="161"/>
      <c r="J90" s="161"/>
      <c r="K90" s="161"/>
      <c r="L90" s="161"/>
      <c r="M90" s="161"/>
      <c r="N90" s="160"/>
      <c r="O90" s="160"/>
      <c r="P90" s="160"/>
      <c r="Q90" s="160"/>
      <c r="R90" s="161"/>
      <c r="S90" s="161"/>
      <c r="T90" s="161"/>
      <c r="U90" s="161"/>
      <c r="V90" s="161"/>
      <c r="W90" s="161"/>
      <c r="X90" s="161"/>
      <c r="Y90" s="161"/>
      <c r="Z90" s="151"/>
      <c r="AA90" s="151"/>
      <c r="AB90" s="151"/>
      <c r="AC90" s="151"/>
      <c r="AD90" s="151"/>
      <c r="AE90" s="151"/>
      <c r="AF90" s="151"/>
      <c r="AG90" s="151" t="s">
        <v>131</v>
      </c>
      <c r="AH90" s="151">
        <v>0</v>
      </c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151"/>
      <c r="AV90" s="151"/>
      <c r="AW90" s="151"/>
      <c r="AX90" s="151"/>
      <c r="AY90" s="151"/>
      <c r="AZ90" s="151"/>
      <c r="BA90" s="151"/>
      <c r="BB90" s="151"/>
      <c r="BC90" s="151"/>
      <c r="BD90" s="151"/>
      <c r="BE90" s="151"/>
      <c r="BF90" s="151"/>
      <c r="BG90" s="151"/>
      <c r="BH90" s="151"/>
    </row>
    <row r="91" spans="1:60" outlineLevel="2" x14ac:dyDescent="0.25">
      <c r="A91" s="158"/>
      <c r="B91" s="159"/>
      <c r="C91" s="245"/>
      <c r="D91" s="246"/>
      <c r="E91" s="246"/>
      <c r="F91" s="246"/>
      <c r="G91" s="246"/>
      <c r="H91" s="161"/>
      <c r="I91" s="161"/>
      <c r="J91" s="161"/>
      <c r="K91" s="161"/>
      <c r="L91" s="161"/>
      <c r="M91" s="161"/>
      <c r="N91" s="160"/>
      <c r="O91" s="160"/>
      <c r="P91" s="160"/>
      <c r="Q91" s="160"/>
      <c r="R91" s="161"/>
      <c r="S91" s="161"/>
      <c r="T91" s="161"/>
      <c r="U91" s="161"/>
      <c r="V91" s="161"/>
      <c r="W91" s="161"/>
      <c r="X91" s="161"/>
      <c r="Y91" s="161"/>
      <c r="Z91" s="151"/>
      <c r="AA91" s="151"/>
      <c r="AB91" s="151"/>
      <c r="AC91" s="151"/>
      <c r="AD91" s="151"/>
      <c r="AE91" s="151"/>
      <c r="AF91" s="151"/>
      <c r="AG91" s="151" t="s">
        <v>134</v>
      </c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151"/>
      <c r="AV91" s="151"/>
      <c r="AW91" s="151"/>
      <c r="AX91" s="151"/>
      <c r="AY91" s="151"/>
      <c r="AZ91" s="151"/>
      <c r="BA91" s="151"/>
      <c r="BB91" s="151"/>
      <c r="BC91" s="151"/>
      <c r="BD91" s="151"/>
      <c r="BE91" s="151"/>
      <c r="BF91" s="151"/>
      <c r="BG91" s="151"/>
      <c r="BH91" s="151"/>
    </row>
    <row r="92" spans="1:60" outlineLevel="1" x14ac:dyDescent="0.25">
      <c r="A92" s="172">
        <v>24</v>
      </c>
      <c r="B92" s="173" t="s">
        <v>220</v>
      </c>
      <c r="C92" s="181" t="s">
        <v>221</v>
      </c>
      <c r="D92" s="174" t="s">
        <v>171</v>
      </c>
      <c r="E92" s="175">
        <v>5.5865999999999998</v>
      </c>
      <c r="F92" s="176"/>
      <c r="G92" s="177">
        <f>ROUND(E92*F92,2)</f>
        <v>0</v>
      </c>
      <c r="H92" s="176"/>
      <c r="I92" s="177">
        <f>ROUND(E92*H92,2)</f>
        <v>0</v>
      </c>
      <c r="J92" s="176"/>
      <c r="K92" s="177">
        <f>ROUND(E92*J92,2)</f>
        <v>0</v>
      </c>
      <c r="L92" s="177">
        <v>21</v>
      </c>
      <c r="M92" s="177">
        <f>G92*(1+L92/100)</f>
        <v>0</v>
      </c>
      <c r="N92" s="175">
        <v>0</v>
      </c>
      <c r="O92" s="175">
        <f>ROUND(E92*N92,2)</f>
        <v>0</v>
      </c>
      <c r="P92" s="175">
        <v>0</v>
      </c>
      <c r="Q92" s="175">
        <f>ROUND(E92*P92,2)</f>
        <v>0</v>
      </c>
      <c r="R92" s="177" t="s">
        <v>167</v>
      </c>
      <c r="S92" s="177" t="s">
        <v>222</v>
      </c>
      <c r="T92" s="178" t="s">
        <v>222</v>
      </c>
      <c r="U92" s="161">
        <v>0</v>
      </c>
      <c r="V92" s="161">
        <f>ROUND(E92*U92,2)</f>
        <v>0</v>
      </c>
      <c r="W92" s="161"/>
      <c r="X92" s="161" t="s">
        <v>223</v>
      </c>
      <c r="Y92" s="161" t="s">
        <v>126</v>
      </c>
      <c r="Z92" s="151"/>
      <c r="AA92" s="151"/>
      <c r="AB92" s="151"/>
      <c r="AC92" s="151"/>
      <c r="AD92" s="151"/>
      <c r="AE92" s="151"/>
      <c r="AF92" s="151"/>
      <c r="AG92" s="151" t="s">
        <v>224</v>
      </c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151"/>
      <c r="AV92" s="151"/>
      <c r="AW92" s="151"/>
      <c r="AX92" s="151"/>
      <c r="AY92" s="151"/>
      <c r="AZ92" s="151"/>
      <c r="BA92" s="151"/>
      <c r="BB92" s="151"/>
      <c r="BC92" s="151"/>
      <c r="BD92" s="151"/>
      <c r="BE92" s="151"/>
      <c r="BF92" s="151"/>
      <c r="BG92" s="151"/>
      <c r="BH92" s="151"/>
    </row>
    <row r="93" spans="1:60" outlineLevel="2" x14ac:dyDescent="0.25">
      <c r="A93" s="158"/>
      <c r="B93" s="159"/>
      <c r="C93" s="241"/>
      <c r="D93" s="242"/>
      <c r="E93" s="242"/>
      <c r="F93" s="242"/>
      <c r="G93" s="242"/>
      <c r="H93" s="161"/>
      <c r="I93" s="161"/>
      <c r="J93" s="161"/>
      <c r="K93" s="161"/>
      <c r="L93" s="161"/>
      <c r="M93" s="161"/>
      <c r="N93" s="160"/>
      <c r="O93" s="160"/>
      <c r="P93" s="160"/>
      <c r="Q93" s="160"/>
      <c r="R93" s="161"/>
      <c r="S93" s="161"/>
      <c r="T93" s="161"/>
      <c r="U93" s="161"/>
      <c r="V93" s="161"/>
      <c r="W93" s="161"/>
      <c r="X93" s="161"/>
      <c r="Y93" s="161"/>
      <c r="Z93" s="151"/>
      <c r="AA93" s="151"/>
      <c r="AB93" s="151"/>
      <c r="AC93" s="151"/>
      <c r="AD93" s="151"/>
      <c r="AE93" s="151"/>
      <c r="AF93" s="151"/>
      <c r="AG93" s="151" t="s">
        <v>134</v>
      </c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151"/>
      <c r="AV93" s="151"/>
      <c r="AW93" s="151"/>
      <c r="AX93" s="151"/>
      <c r="AY93" s="151"/>
      <c r="AZ93" s="151"/>
      <c r="BA93" s="151"/>
      <c r="BB93" s="151"/>
      <c r="BC93" s="151"/>
      <c r="BD93" s="151"/>
      <c r="BE93" s="151"/>
      <c r="BF93" s="151"/>
      <c r="BG93" s="151"/>
      <c r="BH93" s="151"/>
    </row>
    <row r="94" spans="1:60" ht="13" x14ac:dyDescent="0.25">
      <c r="A94" s="165" t="s">
        <v>118</v>
      </c>
      <c r="B94" s="166" t="s">
        <v>89</v>
      </c>
      <c r="C94" s="180" t="s">
        <v>28</v>
      </c>
      <c r="D94" s="167"/>
      <c r="E94" s="168"/>
      <c r="F94" s="169"/>
      <c r="G94" s="169">
        <f>SUMIF(AG95:AG97,"&lt;&gt;NOR",G95:G97)</f>
        <v>0</v>
      </c>
      <c r="H94" s="169"/>
      <c r="I94" s="169">
        <f>SUM(I95:I97)</f>
        <v>0</v>
      </c>
      <c r="J94" s="169"/>
      <c r="K94" s="169">
        <f>SUM(K95:K97)</f>
        <v>0</v>
      </c>
      <c r="L94" s="169"/>
      <c r="M94" s="169">
        <f>SUM(M95:M97)</f>
        <v>0</v>
      </c>
      <c r="N94" s="168"/>
      <c r="O94" s="168">
        <f>SUM(O95:O97)</f>
        <v>0</v>
      </c>
      <c r="P94" s="168"/>
      <c r="Q94" s="168">
        <f>SUM(Q95:Q97)</f>
        <v>0</v>
      </c>
      <c r="R94" s="169"/>
      <c r="S94" s="169"/>
      <c r="T94" s="170"/>
      <c r="U94" s="164"/>
      <c r="V94" s="164">
        <f>SUM(V95:V97)</f>
        <v>0</v>
      </c>
      <c r="W94" s="164"/>
      <c r="X94" s="164"/>
      <c r="Y94" s="164"/>
      <c r="AG94" t="s">
        <v>119</v>
      </c>
    </row>
    <row r="95" spans="1:60" outlineLevel="1" x14ac:dyDescent="0.25">
      <c r="A95" s="172">
        <v>25</v>
      </c>
      <c r="B95" s="173" t="s">
        <v>225</v>
      </c>
      <c r="C95" s="181" t="s">
        <v>226</v>
      </c>
      <c r="D95" s="174" t="s">
        <v>227</v>
      </c>
      <c r="E95" s="175">
        <v>1</v>
      </c>
      <c r="F95" s="176"/>
      <c r="G95" s="177">
        <f>ROUND(E95*F95,2)</f>
        <v>0</v>
      </c>
      <c r="H95" s="176"/>
      <c r="I95" s="177">
        <f>ROUND(E95*H95,2)</f>
        <v>0</v>
      </c>
      <c r="J95" s="176"/>
      <c r="K95" s="177">
        <f>ROUND(E95*J95,2)</f>
        <v>0</v>
      </c>
      <c r="L95" s="177">
        <v>21</v>
      </c>
      <c r="M95" s="177">
        <f>G95*(1+L95/100)</f>
        <v>0</v>
      </c>
      <c r="N95" s="175">
        <v>0</v>
      </c>
      <c r="O95" s="175">
        <f>ROUND(E95*N95,2)</f>
        <v>0</v>
      </c>
      <c r="P95" s="175">
        <v>0</v>
      </c>
      <c r="Q95" s="175">
        <f>ROUND(E95*P95,2)</f>
        <v>0</v>
      </c>
      <c r="R95" s="177"/>
      <c r="S95" s="177" t="s">
        <v>124</v>
      </c>
      <c r="T95" s="178" t="s">
        <v>228</v>
      </c>
      <c r="U95" s="161">
        <v>0</v>
      </c>
      <c r="V95" s="161">
        <f>ROUND(E95*U95,2)</f>
        <v>0</v>
      </c>
      <c r="W95" s="161"/>
      <c r="X95" s="161" t="s">
        <v>229</v>
      </c>
      <c r="Y95" s="161" t="s">
        <v>126</v>
      </c>
      <c r="Z95" s="151"/>
      <c r="AA95" s="151"/>
      <c r="AB95" s="151"/>
      <c r="AC95" s="151"/>
      <c r="AD95" s="151"/>
      <c r="AE95" s="151"/>
      <c r="AF95" s="151"/>
      <c r="AG95" s="151" t="s">
        <v>230</v>
      </c>
      <c r="AH95" s="151"/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151"/>
      <c r="AV95" s="151"/>
      <c r="AW95" s="151"/>
      <c r="AX95" s="151"/>
      <c r="AY95" s="151"/>
      <c r="AZ95" s="151"/>
      <c r="BA95" s="151"/>
      <c r="BB95" s="151"/>
      <c r="BC95" s="151"/>
      <c r="BD95" s="151"/>
      <c r="BE95" s="151"/>
      <c r="BF95" s="151"/>
      <c r="BG95" s="151"/>
      <c r="BH95" s="151"/>
    </row>
    <row r="96" spans="1:60" outlineLevel="2" x14ac:dyDescent="0.25">
      <c r="A96" s="158"/>
      <c r="B96" s="159"/>
      <c r="C96" s="243" t="s">
        <v>231</v>
      </c>
      <c r="D96" s="244"/>
      <c r="E96" s="244"/>
      <c r="F96" s="244"/>
      <c r="G96" s="244"/>
      <c r="H96" s="161"/>
      <c r="I96" s="161"/>
      <c r="J96" s="161"/>
      <c r="K96" s="161"/>
      <c r="L96" s="161"/>
      <c r="M96" s="161"/>
      <c r="N96" s="160"/>
      <c r="O96" s="160"/>
      <c r="P96" s="160"/>
      <c r="Q96" s="160"/>
      <c r="R96" s="161"/>
      <c r="S96" s="161"/>
      <c r="T96" s="161"/>
      <c r="U96" s="161"/>
      <c r="V96" s="161"/>
      <c r="W96" s="161"/>
      <c r="X96" s="161"/>
      <c r="Y96" s="161"/>
      <c r="Z96" s="151"/>
      <c r="AA96" s="151"/>
      <c r="AB96" s="151"/>
      <c r="AC96" s="151"/>
      <c r="AD96" s="151"/>
      <c r="AE96" s="151"/>
      <c r="AF96" s="151"/>
      <c r="AG96" s="151" t="s">
        <v>129</v>
      </c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151"/>
      <c r="AV96" s="151"/>
      <c r="AW96" s="151"/>
      <c r="AX96" s="151"/>
      <c r="AY96" s="151"/>
      <c r="AZ96" s="151"/>
      <c r="BA96" s="151"/>
      <c r="BB96" s="151"/>
      <c r="BC96" s="151"/>
      <c r="BD96" s="151"/>
      <c r="BE96" s="151"/>
      <c r="BF96" s="151"/>
      <c r="BG96" s="151"/>
      <c r="BH96" s="151"/>
    </row>
    <row r="97" spans="1:60" outlineLevel="2" x14ac:dyDescent="0.25">
      <c r="A97" s="158"/>
      <c r="B97" s="159"/>
      <c r="C97" s="245"/>
      <c r="D97" s="246"/>
      <c r="E97" s="246"/>
      <c r="F97" s="246"/>
      <c r="G97" s="246"/>
      <c r="H97" s="161"/>
      <c r="I97" s="161"/>
      <c r="J97" s="161"/>
      <c r="K97" s="161"/>
      <c r="L97" s="161"/>
      <c r="M97" s="161"/>
      <c r="N97" s="160"/>
      <c r="O97" s="160"/>
      <c r="P97" s="160"/>
      <c r="Q97" s="160"/>
      <c r="R97" s="161"/>
      <c r="S97" s="161"/>
      <c r="T97" s="161"/>
      <c r="U97" s="161"/>
      <c r="V97" s="161"/>
      <c r="W97" s="161"/>
      <c r="X97" s="161"/>
      <c r="Y97" s="161"/>
      <c r="Z97" s="151"/>
      <c r="AA97" s="151"/>
      <c r="AB97" s="151"/>
      <c r="AC97" s="151"/>
      <c r="AD97" s="151"/>
      <c r="AE97" s="151"/>
      <c r="AF97" s="151"/>
      <c r="AG97" s="151" t="s">
        <v>134</v>
      </c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151"/>
      <c r="AV97" s="151"/>
      <c r="AW97" s="151"/>
      <c r="AX97" s="151"/>
      <c r="AY97" s="151"/>
      <c r="AZ97" s="151"/>
      <c r="BA97" s="151"/>
      <c r="BB97" s="151"/>
      <c r="BC97" s="151"/>
      <c r="BD97" s="151"/>
      <c r="BE97" s="151"/>
      <c r="BF97" s="151"/>
      <c r="BG97" s="151"/>
      <c r="BH97" s="151"/>
    </row>
    <row r="98" spans="1:60" x14ac:dyDescent="0.25">
      <c r="A98" s="3"/>
      <c r="B98" s="4"/>
      <c r="C98" s="183"/>
      <c r="D98" s="6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AE98">
        <v>12</v>
      </c>
      <c r="AF98">
        <v>21</v>
      </c>
      <c r="AG98" t="s">
        <v>104</v>
      </c>
    </row>
    <row r="99" spans="1:60" ht="13" x14ac:dyDescent="0.25">
      <c r="A99" s="154"/>
      <c r="B99" s="155" t="s">
        <v>29</v>
      </c>
      <c r="C99" s="184"/>
      <c r="D99" s="156"/>
      <c r="E99" s="157"/>
      <c r="F99" s="157"/>
      <c r="G99" s="171">
        <f>G8+G19+G31+G44+G48+G52+G78+G94</f>
        <v>0</v>
      </c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AE99">
        <f>SUMIF(L7:L97,AE98,G7:G97)</f>
        <v>0</v>
      </c>
      <c r="AF99">
        <f>SUMIF(L7:L97,AF98,G7:G97)</f>
        <v>0</v>
      </c>
      <c r="AG99" t="s">
        <v>232</v>
      </c>
    </row>
    <row r="100" spans="1:60" x14ac:dyDescent="0.25">
      <c r="C100" s="185"/>
      <c r="D100" s="10"/>
      <c r="AG100" t="s">
        <v>233</v>
      </c>
    </row>
    <row r="101" spans="1:60" x14ac:dyDescent="0.25">
      <c r="D101" s="10"/>
    </row>
    <row r="102" spans="1:60" x14ac:dyDescent="0.25">
      <c r="D102" s="10"/>
    </row>
    <row r="103" spans="1:60" x14ac:dyDescent="0.25">
      <c r="D103" s="10"/>
    </row>
    <row r="104" spans="1:60" x14ac:dyDescent="0.25">
      <c r="D104" s="10"/>
    </row>
    <row r="105" spans="1:60" x14ac:dyDescent="0.25">
      <c r="D105" s="10"/>
    </row>
    <row r="106" spans="1:60" x14ac:dyDescent="0.25">
      <c r="D106" s="10"/>
    </row>
    <row r="107" spans="1:60" x14ac:dyDescent="0.25">
      <c r="D107" s="10"/>
    </row>
    <row r="108" spans="1:60" x14ac:dyDescent="0.25">
      <c r="D108" s="10"/>
    </row>
    <row r="109" spans="1:60" x14ac:dyDescent="0.25">
      <c r="D109" s="10"/>
    </row>
    <row r="110" spans="1:60" x14ac:dyDescent="0.25">
      <c r="D110" s="10"/>
    </row>
    <row r="111" spans="1:60" x14ac:dyDescent="0.25">
      <c r="D111" s="10"/>
    </row>
    <row r="112" spans="1:60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ZvahqcZalw86ErhRwNMWoXGbc5exHhiw2nvr9ScqxEuqBXHwlG8DRqdvppEGSmb8EHhK0aioFnlsTUNQ6bksOg==" saltValue="dE9xjIY9t0kmeWcyW4A91A==" spinCount="100000" sheet="1" formatRows="0"/>
  <mergeCells count="39">
    <mergeCell ref="C14:G14"/>
    <mergeCell ref="A1:G1"/>
    <mergeCell ref="C2:G2"/>
    <mergeCell ref="C3:G3"/>
    <mergeCell ref="C4:G4"/>
    <mergeCell ref="C10:G10"/>
    <mergeCell ref="C40:G40"/>
    <mergeCell ref="C16:G16"/>
    <mergeCell ref="C18:G18"/>
    <mergeCell ref="C21:G21"/>
    <mergeCell ref="C24:G24"/>
    <mergeCell ref="C26:G26"/>
    <mergeCell ref="C28:G28"/>
    <mergeCell ref="C30:G30"/>
    <mergeCell ref="C33:G33"/>
    <mergeCell ref="C34:G34"/>
    <mergeCell ref="C36:G36"/>
    <mergeCell ref="C38:G38"/>
    <mergeCell ref="C77:G77"/>
    <mergeCell ref="C43:G43"/>
    <mergeCell ref="C47:G47"/>
    <mergeCell ref="C50:G50"/>
    <mergeCell ref="C51:G51"/>
    <mergeCell ref="C55:G55"/>
    <mergeCell ref="C58:G58"/>
    <mergeCell ref="C61:G61"/>
    <mergeCell ref="C65:G65"/>
    <mergeCell ref="C68:G68"/>
    <mergeCell ref="C71:G71"/>
    <mergeCell ref="C74:G74"/>
    <mergeCell ref="C93:G93"/>
    <mergeCell ref="C96:G96"/>
    <mergeCell ref="C97:G97"/>
    <mergeCell ref="C80:G80"/>
    <mergeCell ref="C81:G81"/>
    <mergeCell ref="C83:G83"/>
    <mergeCell ref="C86:G86"/>
    <mergeCell ref="C88:G88"/>
    <mergeCell ref="C91:G91"/>
  </mergeCells>
  <pageMargins left="0.59055118110236204" right="0.196850393700787" top="0.78740157499999996" bottom="0.78740157499999996" header="0.3" footer="0.3"/>
  <pageSetup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3" x14ac:dyDescent="0.25"/>
  <cols>
    <col min="1" max="1" width="3.36328125" customWidth="1"/>
    <col min="2" max="2" width="12.453125" style="124" customWidth="1"/>
    <col min="3" max="3" width="63.1796875" style="124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8" max="17" width="0" hidden="1" customWidth="1"/>
    <col min="18" max="18" width="6.8164062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5">
      <c r="A1" s="251" t="s">
        <v>91</v>
      </c>
      <c r="B1" s="251"/>
      <c r="C1" s="251"/>
      <c r="D1" s="251"/>
      <c r="E1" s="251"/>
      <c r="F1" s="251"/>
      <c r="G1" s="251"/>
      <c r="AG1" t="s">
        <v>92</v>
      </c>
    </row>
    <row r="2" spans="1:60" ht="25" customHeight="1" x14ac:dyDescent="0.25">
      <c r="A2" s="143" t="s">
        <v>7</v>
      </c>
      <c r="B2" s="49" t="s">
        <v>43</v>
      </c>
      <c r="C2" s="252" t="s">
        <v>44</v>
      </c>
      <c r="D2" s="253"/>
      <c r="E2" s="253"/>
      <c r="F2" s="253"/>
      <c r="G2" s="254"/>
      <c r="AG2" t="s">
        <v>93</v>
      </c>
    </row>
    <row r="3" spans="1:60" ht="25" customHeight="1" x14ac:dyDescent="0.25">
      <c r="A3" s="143" t="s">
        <v>8</v>
      </c>
      <c r="B3" s="49" t="s">
        <v>47</v>
      </c>
      <c r="C3" s="252" t="s">
        <v>48</v>
      </c>
      <c r="D3" s="253"/>
      <c r="E3" s="253"/>
      <c r="F3" s="253"/>
      <c r="G3" s="254"/>
      <c r="AC3" s="124" t="s">
        <v>93</v>
      </c>
      <c r="AG3" t="s">
        <v>94</v>
      </c>
    </row>
    <row r="4" spans="1:60" ht="25" customHeight="1" x14ac:dyDescent="0.25">
      <c r="A4" s="144" t="s">
        <v>9</v>
      </c>
      <c r="B4" s="145" t="s">
        <v>51</v>
      </c>
      <c r="C4" s="255" t="s">
        <v>52</v>
      </c>
      <c r="D4" s="256"/>
      <c r="E4" s="256"/>
      <c r="F4" s="256"/>
      <c r="G4" s="257"/>
      <c r="AG4" t="s">
        <v>95</v>
      </c>
    </row>
    <row r="5" spans="1:60" x14ac:dyDescent="0.25">
      <c r="D5" s="10"/>
    </row>
    <row r="6" spans="1:60" ht="37.5" x14ac:dyDescent="0.25">
      <c r="A6" s="147" t="s">
        <v>96</v>
      </c>
      <c r="B6" s="149" t="s">
        <v>97</v>
      </c>
      <c r="C6" s="149" t="s">
        <v>98</v>
      </c>
      <c r="D6" s="148" t="s">
        <v>99</v>
      </c>
      <c r="E6" s="147" t="s">
        <v>100</v>
      </c>
      <c r="F6" s="146" t="s">
        <v>101</v>
      </c>
      <c r="G6" s="147" t="s">
        <v>29</v>
      </c>
      <c r="H6" s="150" t="s">
        <v>30</v>
      </c>
      <c r="I6" s="150" t="s">
        <v>102</v>
      </c>
      <c r="J6" s="150" t="s">
        <v>31</v>
      </c>
      <c r="K6" s="150" t="s">
        <v>103</v>
      </c>
      <c r="L6" s="150" t="s">
        <v>104</v>
      </c>
      <c r="M6" s="150" t="s">
        <v>105</v>
      </c>
      <c r="N6" s="150" t="s">
        <v>106</v>
      </c>
      <c r="O6" s="150" t="s">
        <v>107</v>
      </c>
      <c r="P6" s="150" t="s">
        <v>108</v>
      </c>
      <c r="Q6" s="150" t="s">
        <v>109</v>
      </c>
      <c r="R6" s="150" t="s">
        <v>110</v>
      </c>
      <c r="S6" s="150" t="s">
        <v>111</v>
      </c>
      <c r="T6" s="150" t="s">
        <v>112</v>
      </c>
      <c r="U6" s="150" t="s">
        <v>113</v>
      </c>
      <c r="V6" s="150" t="s">
        <v>114</v>
      </c>
      <c r="W6" s="150" t="s">
        <v>115</v>
      </c>
      <c r="X6" s="150" t="s">
        <v>116</v>
      </c>
      <c r="Y6" s="150" t="s">
        <v>117</v>
      </c>
    </row>
    <row r="7" spans="1:60" hidden="1" x14ac:dyDescent="0.25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2"/>
      <c r="O7" s="152"/>
      <c r="P7" s="152"/>
      <c r="Q7" s="152"/>
      <c r="R7" s="153"/>
      <c r="S7" s="153"/>
      <c r="T7" s="153"/>
      <c r="U7" s="153"/>
      <c r="V7" s="153"/>
      <c r="W7" s="153"/>
      <c r="X7" s="153"/>
      <c r="Y7" s="153"/>
    </row>
    <row r="8" spans="1:60" ht="13" x14ac:dyDescent="0.25">
      <c r="A8" s="165" t="s">
        <v>118</v>
      </c>
      <c r="B8" s="166" t="s">
        <v>70</v>
      </c>
      <c r="C8" s="180" t="s">
        <v>71</v>
      </c>
      <c r="D8" s="167"/>
      <c r="E8" s="168"/>
      <c r="F8" s="169"/>
      <c r="G8" s="169">
        <f>SUMIF(AG9:AG15,"&lt;&gt;NOR",G9:G15)</f>
        <v>0</v>
      </c>
      <c r="H8" s="169"/>
      <c r="I8" s="169">
        <f>SUM(I9:I15)</f>
        <v>0</v>
      </c>
      <c r="J8" s="169"/>
      <c r="K8" s="169">
        <f>SUM(K9:K15)</f>
        <v>0</v>
      </c>
      <c r="L8" s="169"/>
      <c r="M8" s="169">
        <f>SUM(M9:M15)</f>
        <v>0</v>
      </c>
      <c r="N8" s="168"/>
      <c r="O8" s="168">
        <f>SUM(O9:O15)</f>
        <v>4.8</v>
      </c>
      <c r="P8" s="168"/>
      <c r="Q8" s="168">
        <f>SUM(Q9:Q15)</f>
        <v>0</v>
      </c>
      <c r="R8" s="169"/>
      <c r="S8" s="169"/>
      <c r="T8" s="170"/>
      <c r="U8" s="164"/>
      <c r="V8" s="164">
        <f>SUM(V9:V15)</f>
        <v>11.82</v>
      </c>
      <c r="W8" s="164"/>
      <c r="X8" s="164"/>
      <c r="Y8" s="164"/>
      <c r="AG8" t="s">
        <v>119</v>
      </c>
    </row>
    <row r="9" spans="1:60" ht="20" outlineLevel="1" x14ac:dyDescent="0.25">
      <c r="A9" s="172">
        <v>1</v>
      </c>
      <c r="B9" s="173" t="s">
        <v>234</v>
      </c>
      <c r="C9" s="181" t="s">
        <v>235</v>
      </c>
      <c r="D9" s="174" t="s">
        <v>236</v>
      </c>
      <c r="E9" s="175">
        <v>2.42</v>
      </c>
      <c r="F9" s="176"/>
      <c r="G9" s="177">
        <f>ROUND(E9*F9,2)</f>
        <v>0</v>
      </c>
      <c r="H9" s="176"/>
      <c r="I9" s="177">
        <f>ROUND(E9*H9,2)</f>
        <v>0</v>
      </c>
      <c r="J9" s="176"/>
      <c r="K9" s="177">
        <f>ROUND(E9*J9,2)</f>
        <v>0</v>
      </c>
      <c r="L9" s="177">
        <v>21</v>
      </c>
      <c r="M9" s="177">
        <f>G9*(1+L9/100)</f>
        <v>0</v>
      </c>
      <c r="N9" s="175">
        <v>1.9836800000000001</v>
      </c>
      <c r="O9" s="175">
        <f>ROUND(E9*N9,2)</f>
        <v>4.8</v>
      </c>
      <c r="P9" s="175">
        <v>0</v>
      </c>
      <c r="Q9" s="175">
        <f>ROUND(E9*P9,2)</f>
        <v>0</v>
      </c>
      <c r="R9" s="177" t="s">
        <v>123</v>
      </c>
      <c r="S9" s="177" t="s">
        <v>124</v>
      </c>
      <c r="T9" s="178" t="s">
        <v>124</v>
      </c>
      <c r="U9" s="161">
        <v>4.8855000000000004</v>
      </c>
      <c r="V9" s="161">
        <f>ROUND(E9*U9,2)</f>
        <v>11.82</v>
      </c>
      <c r="W9" s="161"/>
      <c r="X9" s="161" t="s">
        <v>125</v>
      </c>
      <c r="Y9" s="161" t="s">
        <v>126</v>
      </c>
      <c r="Z9" s="151"/>
      <c r="AA9" s="151"/>
      <c r="AB9" s="151"/>
      <c r="AC9" s="151"/>
      <c r="AD9" s="151"/>
      <c r="AE9" s="151"/>
      <c r="AF9" s="151"/>
      <c r="AG9" s="151" t="s">
        <v>127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2" x14ac:dyDescent="0.25">
      <c r="A10" s="158"/>
      <c r="B10" s="159"/>
      <c r="C10" s="247" t="s">
        <v>237</v>
      </c>
      <c r="D10" s="248"/>
      <c r="E10" s="248"/>
      <c r="F10" s="248"/>
      <c r="G10" s="248"/>
      <c r="H10" s="161"/>
      <c r="I10" s="161"/>
      <c r="J10" s="161"/>
      <c r="K10" s="161"/>
      <c r="L10" s="161"/>
      <c r="M10" s="161"/>
      <c r="N10" s="160"/>
      <c r="O10" s="160"/>
      <c r="P10" s="160"/>
      <c r="Q10" s="160"/>
      <c r="R10" s="161"/>
      <c r="S10" s="161"/>
      <c r="T10" s="161"/>
      <c r="U10" s="161"/>
      <c r="V10" s="161"/>
      <c r="W10" s="161"/>
      <c r="X10" s="161"/>
      <c r="Y10" s="161"/>
      <c r="Z10" s="151"/>
      <c r="AA10" s="151"/>
      <c r="AB10" s="151"/>
      <c r="AC10" s="151"/>
      <c r="AD10" s="151"/>
      <c r="AE10" s="151"/>
      <c r="AF10" s="151"/>
      <c r="AG10" s="151" t="s">
        <v>139</v>
      </c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outlineLevel="2" x14ac:dyDescent="0.25">
      <c r="A11" s="158"/>
      <c r="B11" s="159"/>
      <c r="C11" s="182" t="s">
        <v>238</v>
      </c>
      <c r="D11" s="162"/>
      <c r="E11" s="163">
        <v>0.27</v>
      </c>
      <c r="F11" s="161"/>
      <c r="G11" s="161"/>
      <c r="H11" s="161"/>
      <c r="I11" s="161"/>
      <c r="J11" s="161"/>
      <c r="K11" s="161"/>
      <c r="L11" s="161"/>
      <c r="M11" s="161"/>
      <c r="N11" s="160"/>
      <c r="O11" s="160"/>
      <c r="P11" s="160"/>
      <c r="Q11" s="160"/>
      <c r="R11" s="161"/>
      <c r="S11" s="161"/>
      <c r="T11" s="161"/>
      <c r="U11" s="161"/>
      <c r="V11" s="161"/>
      <c r="W11" s="161"/>
      <c r="X11" s="161"/>
      <c r="Y11" s="161"/>
      <c r="Z11" s="151"/>
      <c r="AA11" s="151"/>
      <c r="AB11" s="151"/>
      <c r="AC11" s="151"/>
      <c r="AD11" s="151"/>
      <c r="AE11" s="151"/>
      <c r="AF11" s="151"/>
      <c r="AG11" s="151" t="s">
        <v>131</v>
      </c>
      <c r="AH11" s="151">
        <v>0</v>
      </c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3" x14ac:dyDescent="0.25">
      <c r="A12" s="158"/>
      <c r="B12" s="159"/>
      <c r="C12" s="182" t="s">
        <v>239</v>
      </c>
      <c r="D12" s="162"/>
      <c r="E12" s="163">
        <v>2.15</v>
      </c>
      <c r="F12" s="161"/>
      <c r="G12" s="161"/>
      <c r="H12" s="161"/>
      <c r="I12" s="161"/>
      <c r="J12" s="161"/>
      <c r="K12" s="161"/>
      <c r="L12" s="161"/>
      <c r="M12" s="161"/>
      <c r="N12" s="160"/>
      <c r="O12" s="160"/>
      <c r="P12" s="160"/>
      <c r="Q12" s="160"/>
      <c r="R12" s="161"/>
      <c r="S12" s="161"/>
      <c r="T12" s="161"/>
      <c r="U12" s="161"/>
      <c r="V12" s="161"/>
      <c r="W12" s="161"/>
      <c r="X12" s="161"/>
      <c r="Y12" s="161"/>
      <c r="Z12" s="151"/>
      <c r="AA12" s="151"/>
      <c r="AB12" s="151"/>
      <c r="AC12" s="151"/>
      <c r="AD12" s="151"/>
      <c r="AE12" s="151"/>
      <c r="AF12" s="151"/>
      <c r="AG12" s="151" t="s">
        <v>131</v>
      </c>
      <c r="AH12" s="151">
        <v>0</v>
      </c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outlineLevel="2" x14ac:dyDescent="0.25">
      <c r="A13" s="158"/>
      <c r="B13" s="159"/>
      <c r="C13" s="245"/>
      <c r="D13" s="246"/>
      <c r="E13" s="246"/>
      <c r="F13" s="246"/>
      <c r="G13" s="246"/>
      <c r="H13" s="161"/>
      <c r="I13" s="161"/>
      <c r="J13" s="161"/>
      <c r="K13" s="161"/>
      <c r="L13" s="161"/>
      <c r="M13" s="161"/>
      <c r="N13" s="160"/>
      <c r="O13" s="160"/>
      <c r="P13" s="160"/>
      <c r="Q13" s="160"/>
      <c r="R13" s="161"/>
      <c r="S13" s="161"/>
      <c r="T13" s="161"/>
      <c r="U13" s="161"/>
      <c r="V13" s="161"/>
      <c r="W13" s="161"/>
      <c r="X13" s="161"/>
      <c r="Y13" s="161"/>
      <c r="Z13" s="151"/>
      <c r="AA13" s="151"/>
      <c r="AB13" s="151"/>
      <c r="AC13" s="151"/>
      <c r="AD13" s="151"/>
      <c r="AE13" s="151"/>
      <c r="AF13" s="151"/>
      <c r="AG13" s="151" t="s">
        <v>134</v>
      </c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outlineLevel="1" x14ac:dyDescent="0.25">
      <c r="A14" s="172">
        <v>2</v>
      </c>
      <c r="B14" s="173" t="s">
        <v>240</v>
      </c>
      <c r="C14" s="181" t="s">
        <v>241</v>
      </c>
      <c r="D14" s="174" t="s">
        <v>194</v>
      </c>
      <c r="E14" s="175">
        <v>637</v>
      </c>
      <c r="F14" s="176"/>
      <c r="G14" s="177">
        <f>ROUND(E14*F14,2)</f>
        <v>0</v>
      </c>
      <c r="H14" s="176"/>
      <c r="I14" s="177">
        <f>ROUND(E14*H14,2)</f>
        <v>0</v>
      </c>
      <c r="J14" s="176"/>
      <c r="K14" s="177">
        <f>ROUND(E14*J14,2)</f>
        <v>0</v>
      </c>
      <c r="L14" s="177">
        <v>21</v>
      </c>
      <c r="M14" s="177">
        <f>G14*(1+L14/100)</f>
        <v>0</v>
      </c>
      <c r="N14" s="175">
        <v>0</v>
      </c>
      <c r="O14" s="175">
        <f>ROUND(E14*N14,2)</f>
        <v>0</v>
      </c>
      <c r="P14" s="175">
        <v>0</v>
      </c>
      <c r="Q14" s="175">
        <f>ROUND(E14*P14,2)</f>
        <v>0</v>
      </c>
      <c r="R14" s="177"/>
      <c r="S14" s="177" t="s">
        <v>242</v>
      </c>
      <c r="T14" s="178" t="s">
        <v>228</v>
      </c>
      <c r="U14" s="161">
        <v>0</v>
      </c>
      <c r="V14" s="161">
        <f>ROUND(E14*U14,2)</f>
        <v>0</v>
      </c>
      <c r="W14" s="161"/>
      <c r="X14" s="161" t="s">
        <v>125</v>
      </c>
      <c r="Y14" s="161" t="s">
        <v>126</v>
      </c>
      <c r="Z14" s="151"/>
      <c r="AA14" s="151"/>
      <c r="AB14" s="151"/>
      <c r="AC14" s="151"/>
      <c r="AD14" s="151"/>
      <c r="AE14" s="151"/>
      <c r="AF14" s="151"/>
      <c r="AG14" s="151" t="s">
        <v>127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outlineLevel="2" x14ac:dyDescent="0.25">
      <c r="A15" s="158"/>
      <c r="B15" s="159"/>
      <c r="C15" s="241"/>
      <c r="D15" s="242"/>
      <c r="E15" s="242"/>
      <c r="F15" s="242"/>
      <c r="G15" s="242"/>
      <c r="H15" s="161"/>
      <c r="I15" s="161"/>
      <c r="J15" s="161"/>
      <c r="K15" s="161"/>
      <c r="L15" s="161"/>
      <c r="M15" s="161"/>
      <c r="N15" s="160"/>
      <c r="O15" s="160"/>
      <c r="P15" s="160"/>
      <c r="Q15" s="160"/>
      <c r="R15" s="161"/>
      <c r="S15" s="161"/>
      <c r="T15" s="161"/>
      <c r="U15" s="161"/>
      <c r="V15" s="161"/>
      <c r="W15" s="161"/>
      <c r="X15" s="161"/>
      <c r="Y15" s="161"/>
      <c r="Z15" s="151"/>
      <c r="AA15" s="151"/>
      <c r="AB15" s="151"/>
      <c r="AC15" s="151"/>
      <c r="AD15" s="151"/>
      <c r="AE15" s="151"/>
      <c r="AF15" s="151"/>
      <c r="AG15" s="151" t="s">
        <v>134</v>
      </c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ht="13" x14ac:dyDescent="0.25">
      <c r="A16" s="165" t="s">
        <v>118</v>
      </c>
      <c r="B16" s="166" t="s">
        <v>72</v>
      </c>
      <c r="C16" s="180" t="s">
        <v>73</v>
      </c>
      <c r="D16" s="167"/>
      <c r="E16" s="168"/>
      <c r="F16" s="169"/>
      <c r="G16" s="169">
        <f>SUMIF(AG17:AG22,"&lt;&gt;NOR",G17:G22)</f>
        <v>0</v>
      </c>
      <c r="H16" s="169"/>
      <c r="I16" s="169">
        <f>SUM(I17:I22)</f>
        <v>0</v>
      </c>
      <c r="J16" s="169"/>
      <c r="K16" s="169">
        <f>SUM(K17:K22)</f>
        <v>0</v>
      </c>
      <c r="L16" s="169"/>
      <c r="M16" s="169">
        <f>SUM(M17:M22)</f>
        <v>0</v>
      </c>
      <c r="N16" s="168"/>
      <c r="O16" s="168">
        <f>SUM(O17:O22)</f>
        <v>1.46</v>
      </c>
      <c r="P16" s="168"/>
      <c r="Q16" s="168">
        <f>SUM(Q17:Q22)</f>
        <v>0</v>
      </c>
      <c r="R16" s="169"/>
      <c r="S16" s="169"/>
      <c r="T16" s="170"/>
      <c r="U16" s="164"/>
      <c r="V16" s="164">
        <f>SUM(V17:V22)</f>
        <v>98.72</v>
      </c>
      <c r="W16" s="164"/>
      <c r="X16" s="164"/>
      <c r="Y16" s="164"/>
      <c r="AG16" t="s">
        <v>119</v>
      </c>
    </row>
    <row r="17" spans="1:60" outlineLevel="1" x14ac:dyDescent="0.25">
      <c r="A17" s="172">
        <v>3</v>
      </c>
      <c r="B17" s="173" t="s">
        <v>135</v>
      </c>
      <c r="C17" s="181" t="s">
        <v>136</v>
      </c>
      <c r="D17" s="174" t="s">
        <v>137</v>
      </c>
      <c r="E17" s="175">
        <v>72</v>
      </c>
      <c r="F17" s="176"/>
      <c r="G17" s="177">
        <f>ROUND(E17*F17,2)</f>
        <v>0</v>
      </c>
      <c r="H17" s="176"/>
      <c r="I17" s="177">
        <f>ROUND(E17*H17,2)</f>
        <v>0</v>
      </c>
      <c r="J17" s="176"/>
      <c r="K17" s="177">
        <f>ROUND(E17*J17,2)</f>
        <v>0</v>
      </c>
      <c r="L17" s="177">
        <v>21</v>
      </c>
      <c r="M17" s="177">
        <f>G17*(1+L17/100)</f>
        <v>0</v>
      </c>
      <c r="N17" s="175">
        <v>2.0299999999999999E-2</v>
      </c>
      <c r="O17" s="175">
        <f>ROUND(E17*N17,2)</f>
        <v>1.46</v>
      </c>
      <c r="P17" s="175">
        <v>0</v>
      </c>
      <c r="Q17" s="175">
        <f>ROUND(E17*P17,2)</f>
        <v>0</v>
      </c>
      <c r="R17" s="177" t="s">
        <v>123</v>
      </c>
      <c r="S17" s="177" t="s">
        <v>124</v>
      </c>
      <c r="T17" s="178" t="s">
        <v>124</v>
      </c>
      <c r="U17" s="161">
        <v>1.37</v>
      </c>
      <c r="V17" s="161">
        <f>ROUND(E17*U17,2)</f>
        <v>98.64</v>
      </c>
      <c r="W17" s="161"/>
      <c r="X17" s="161" t="s">
        <v>125</v>
      </c>
      <c r="Y17" s="161" t="s">
        <v>126</v>
      </c>
      <c r="Z17" s="151"/>
      <c r="AA17" s="151"/>
      <c r="AB17" s="151"/>
      <c r="AC17" s="151"/>
      <c r="AD17" s="151"/>
      <c r="AE17" s="151"/>
      <c r="AF17" s="151"/>
      <c r="AG17" s="151" t="s">
        <v>127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outlineLevel="2" x14ac:dyDescent="0.25">
      <c r="A18" s="158"/>
      <c r="B18" s="159"/>
      <c r="C18" s="247" t="s">
        <v>138</v>
      </c>
      <c r="D18" s="248"/>
      <c r="E18" s="248"/>
      <c r="F18" s="248"/>
      <c r="G18" s="248"/>
      <c r="H18" s="161"/>
      <c r="I18" s="161"/>
      <c r="J18" s="161"/>
      <c r="K18" s="161"/>
      <c r="L18" s="161"/>
      <c r="M18" s="161"/>
      <c r="N18" s="160"/>
      <c r="O18" s="160"/>
      <c r="P18" s="160"/>
      <c r="Q18" s="160"/>
      <c r="R18" s="161"/>
      <c r="S18" s="161"/>
      <c r="T18" s="161"/>
      <c r="U18" s="161"/>
      <c r="V18" s="161"/>
      <c r="W18" s="161"/>
      <c r="X18" s="161"/>
      <c r="Y18" s="161"/>
      <c r="Z18" s="151"/>
      <c r="AA18" s="151"/>
      <c r="AB18" s="151"/>
      <c r="AC18" s="151"/>
      <c r="AD18" s="151"/>
      <c r="AE18" s="151"/>
      <c r="AF18" s="151"/>
      <c r="AG18" s="151" t="s">
        <v>139</v>
      </c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outlineLevel="2" x14ac:dyDescent="0.25">
      <c r="A19" s="158"/>
      <c r="B19" s="159"/>
      <c r="C19" s="182" t="s">
        <v>243</v>
      </c>
      <c r="D19" s="162"/>
      <c r="E19" s="163">
        <v>72</v>
      </c>
      <c r="F19" s="161"/>
      <c r="G19" s="161"/>
      <c r="H19" s="161"/>
      <c r="I19" s="161"/>
      <c r="J19" s="161"/>
      <c r="K19" s="161"/>
      <c r="L19" s="161"/>
      <c r="M19" s="161"/>
      <c r="N19" s="160"/>
      <c r="O19" s="160"/>
      <c r="P19" s="160"/>
      <c r="Q19" s="160"/>
      <c r="R19" s="161"/>
      <c r="S19" s="161"/>
      <c r="T19" s="161"/>
      <c r="U19" s="161"/>
      <c r="V19" s="161"/>
      <c r="W19" s="161"/>
      <c r="X19" s="161"/>
      <c r="Y19" s="161"/>
      <c r="Z19" s="151"/>
      <c r="AA19" s="151"/>
      <c r="AB19" s="151"/>
      <c r="AC19" s="151"/>
      <c r="AD19" s="151"/>
      <c r="AE19" s="151"/>
      <c r="AF19" s="151"/>
      <c r="AG19" s="151" t="s">
        <v>131</v>
      </c>
      <c r="AH19" s="151">
        <v>0</v>
      </c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outlineLevel="2" x14ac:dyDescent="0.25">
      <c r="A20" s="158"/>
      <c r="B20" s="159"/>
      <c r="C20" s="245"/>
      <c r="D20" s="246"/>
      <c r="E20" s="246"/>
      <c r="F20" s="246"/>
      <c r="G20" s="246"/>
      <c r="H20" s="161"/>
      <c r="I20" s="161"/>
      <c r="J20" s="161"/>
      <c r="K20" s="161"/>
      <c r="L20" s="161"/>
      <c r="M20" s="161"/>
      <c r="N20" s="160"/>
      <c r="O20" s="160"/>
      <c r="P20" s="160"/>
      <c r="Q20" s="160"/>
      <c r="R20" s="161"/>
      <c r="S20" s="161"/>
      <c r="T20" s="161"/>
      <c r="U20" s="161"/>
      <c r="V20" s="161"/>
      <c r="W20" s="161"/>
      <c r="X20" s="161"/>
      <c r="Y20" s="161"/>
      <c r="Z20" s="151"/>
      <c r="AA20" s="151"/>
      <c r="AB20" s="151"/>
      <c r="AC20" s="151"/>
      <c r="AD20" s="151"/>
      <c r="AE20" s="151"/>
      <c r="AF20" s="151"/>
      <c r="AG20" s="151" t="s">
        <v>134</v>
      </c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outlineLevel="1" x14ac:dyDescent="0.25">
      <c r="A21" s="172">
        <v>4</v>
      </c>
      <c r="B21" s="173" t="s">
        <v>244</v>
      </c>
      <c r="C21" s="181" t="s">
        <v>245</v>
      </c>
      <c r="D21" s="174" t="s">
        <v>246</v>
      </c>
      <c r="E21" s="175">
        <v>1</v>
      </c>
      <c r="F21" s="176"/>
      <c r="G21" s="177">
        <f>ROUND(E21*F21,2)</f>
        <v>0</v>
      </c>
      <c r="H21" s="176"/>
      <c r="I21" s="177">
        <f>ROUND(E21*H21,2)</f>
        <v>0</v>
      </c>
      <c r="J21" s="176"/>
      <c r="K21" s="177">
        <f>ROUND(E21*J21,2)</f>
        <v>0</v>
      </c>
      <c r="L21" s="177">
        <v>21</v>
      </c>
      <c r="M21" s="177">
        <f>G21*(1+L21/100)</f>
        <v>0</v>
      </c>
      <c r="N21" s="175">
        <v>4.0000000000000003E-5</v>
      </c>
      <c r="O21" s="175">
        <f>ROUND(E21*N21,2)</f>
        <v>0</v>
      </c>
      <c r="P21" s="175">
        <v>0</v>
      </c>
      <c r="Q21" s="175">
        <f>ROUND(E21*P21,2)</f>
        <v>0</v>
      </c>
      <c r="R21" s="177"/>
      <c r="S21" s="177" t="s">
        <v>242</v>
      </c>
      <c r="T21" s="178" t="s">
        <v>228</v>
      </c>
      <c r="U21" s="161">
        <v>7.8E-2</v>
      </c>
      <c r="V21" s="161">
        <f>ROUND(E21*U21,2)</f>
        <v>0.08</v>
      </c>
      <c r="W21" s="161"/>
      <c r="X21" s="161" t="s">
        <v>125</v>
      </c>
      <c r="Y21" s="161" t="s">
        <v>126</v>
      </c>
      <c r="Z21" s="151"/>
      <c r="AA21" s="151"/>
      <c r="AB21" s="151"/>
      <c r="AC21" s="151"/>
      <c r="AD21" s="151"/>
      <c r="AE21" s="151"/>
      <c r="AF21" s="151"/>
      <c r="AG21" s="151" t="s">
        <v>127</v>
      </c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outlineLevel="2" x14ac:dyDescent="0.25">
      <c r="A22" s="158"/>
      <c r="B22" s="159"/>
      <c r="C22" s="241"/>
      <c r="D22" s="242"/>
      <c r="E22" s="242"/>
      <c r="F22" s="242"/>
      <c r="G22" s="242"/>
      <c r="H22" s="161"/>
      <c r="I22" s="161"/>
      <c r="J22" s="161"/>
      <c r="K22" s="161"/>
      <c r="L22" s="161"/>
      <c r="M22" s="161"/>
      <c r="N22" s="160"/>
      <c r="O22" s="160"/>
      <c r="P22" s="160"/>
      <c r="Q22" s="160"/>
      <c r="R22" s="161"/>
      <c r="S22" s="161"/>
      <c r="T22" s="161"/>
      <c r="U22" s="161"/>
      <c r="V22" s="161"/>
      <c r="W22" s="161"/>
      <c r="X22" s="161"/>
      <c r="Y22" s="161"/>
      <c r="Z22" s="151"/>
      <c r="AA22" s="151"/>
      <c r="AB22" s="151"/>
      <c r="AC22" s="151"/>
      <c r="AD22" s="151"/>
      <c r="AE22" s="151"/>
      <c r="AF22" s="151"/>
      <c r="AG22" s="151" t="s">
        <v>134</v>
      </c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ht="13" x14ac:dyDescent="0.25">
      <c r="A23" s="165" t="s">
        <v>118</v>
      </c>
      <c r="B23" s="166" t="s">
        <v>74</v>
      </c>
      <c r="C23" s="180" t="s">
        <v>75</v>
      </c>
      <c r="D23" s="167"/>
      <c r="E23" s="168"/>
      <c r="F23" s="169"/>
      <c r="G23" s="169">
        <f>SUMIF(AG24:AG42,"&lt;&gt;NOR",G24:G42)</f>
        <v>0</v>
      </c>
      <c r="H23" s="169"/>
      <c r="I23" s="169">
        <f>SUM(I24:I42)</f>
        <v>0</v>
      </c>
      <c r="J23" s="169"/>
      <c r="K23" s="169">
        <f>SUM(K24:K42)</f>
        <v>0</v>
      </c>
      <c r="L23" s="169"/>
      <c r="M23" s="169">
        <f>SUM(M24:M42)</f>
        <v>0</v>
      </c>
      <c r="N23" s="168"/>
      <c r="O23" s="168">
        <f>SUM(O24:O42)</f>
        <v>40.340000000000003</v>
      </c>
      <c r="P23" s="168"/>
      <c r="Q23" s="168">
        <f>SUM(Q24:Q42)</f>
        <v>0</v>
      </c>
      <c r="R23" s="169"/>
      <c r="S23" s="169"/>
      <c r="T23" s="170"/>
      <c r="U23" s="164"/>
      <c r="V23" s="164">
        <f>SUM(V24:V42)</f>
        <v>769.06000000000006</v>
      </c>
      <c r="W23" s="164"/>
      <c r="X23" s="164"/>
      <c r="Y23" s="164"/>
      <c r="AG23" t="s">
        <v>119</v>
      </c>
    </row>
    <row r="24" spans="1:60" ht="20" outlineLevel="1" x14ac:dyDescent="0.25">
      <c r="A24" s="172">
        <v>5</v>
      </c>
      <c r="B24" s="173" t="s">
        <v>141</v>
      </c>
      <c r="C24" s="181" t="s">
        <v>142</v>
      </c>
      <c r="D24" s="174" t="s">
        <v>122</v>
      </c>
      <c r="E24" s="175">
        <v>468.245</v>
      </c>
      <c r="F24" s="176"/>
      <c r="G24" s="177">
        <f>ROUND(E24*F24,2)</f>
        <v>0</v>
      </c>
      <c r="H24" s="176"/>
      <c r="I24" s="177">
        <f>ROUND(E24*H24,2)</f>
        <v>0</v>
      </c>
      <c r="J24" s="176"/>
      <c r="K24" s="177">
        <f>ROUND(E24*J24,2)</f>
        <v>0</v>
      </c>
      <c r="L24" s="177">
        <v>21</v>
      </c>
      <c r="M24" s="177">
        <f>G24*(1+L24/100)</f>
        <v>0</v>
      </c>
      <c r="N24" s="175">
        <v>4.2999999999999999E-4</v>
      </c>
      <c r="O24" s="175">
        <f>ROUND(E24*N24,2)</f>
        <v>0.2</v>
      </c>
      <c r="P24" s="175">
        <v>0</v>
      </c>
      <c r="Q24" s="175">
        <f>ROUND(E24*P24,2)</f>
        <v>0</v>
      </c>
      <c r="R24" s="177" t="s">
        <v>143</v>
      </c>
      <c r="S24" s="177" t="s">
        <v>124</v>
      </c>
      <c r="T24" s="178" t="s">
        <v>124</v>
      </c>
      <c r="U24" s="161">
        <v>0.25322</v>
      </c>
      <c r="V24" s="161">
        <f>ROUND(E24*U24,2)</f>
        <v>118.57</v>
      </c>
      <c r="W24" s="161"/>
      <c r="X24" s="161" t="s">
        <v>125</v>
      </c>
      <c r="Y24" s="161" t="s">
        <v>126</v>
      </c>
      <c r="Z24" s="151"/>
      <c r="AA24" s="151"/>
      <c r="AB24" s="151"/>
      <c r="AC24" s="151"/>
      <c r="AD24" s="151"/>
      <c r="AE24" s="151"/>
      <c r="AF24" s="151"/>
      <c r="AG24" s="151" t="s">
        <v>127</v>
      </c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outlineLevel="2" x14ac:dyDescent="0.25">
      <c r="A25" s="158"/>
      <c r="B25" s="159"/>
      <c r="C25" s="247" t="s">
        <v>144</v>
      </c>
      <c r="D25" s="248"/>
      <c r="E25" s="248"/>
      <c r="F25" s="248"/>
      <c r="G25" s="248"/>
      <c r="H25" s="161"/>
      <c r="I25" s="161"/>
      <c r="J25" s="161"/>
      <c r="K25" s="161"/>
      <c r="L25" s="161"/>
      <c r="M25" s="161"/>
      <c r="N25" s="160"/>
      <c r="O25" s="160"/>
      <c r="P25" s="160"/>
      <c r="Q25" s="160"/>
      <c r="R25" s="161"/>
      <c r="S25" s="161"/>
      <c r="T25" s="161"/>
      <c r="U25" s="161"/>
      <c r="V25" s="161"/>
      <c r="W25" s="161"/>
      <c r="X25" s="161"/>
      <c r="Y25" s="161"/>
      <c r="Z25" s="151"/>
      <c r="AA25" s="151"/>
      <c r="AB25" s="151"/>
      <c r="AC25" s="151"/>
      <c r="AD25" s="151"/>
      <c r="AE25" s="151"/>
      <c r="AF25" s="151"/>
      <c r="AG25" s="151" t="s">
        <v>139</v>
      </c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outlineLevel="2" x14ac:dyDescent="0.25">
      <c r="A26" s="158"/>
      <c r="B26" s="159"/>
      <c r="C26" s="245"/>
      <c r="D26" s="246"/>
      <c r="E26" s="246"/>
      <c r="F26" s="246"/>
      <c r="G26" s="246"/>
      <c r="H26" s="161"/>
      <c r="I26" s="161"/>
      <c r="J26" s="161"/>
      <c r="K26" s="161"/>
      <c r="L26" s="161"/>
      <c r="M26" s="161"/>
      <c r="N26" s="160"/>
      <c r="O26" s="160"/>
      <c r="P26" s="160"/>
      <c r="Q26" s="160"/>
      <c r="R26" s="161"/>
      <c r="S26" s="161"/>
      <c r="T26" s="161"/>
      <c r="U26" s="161"/>
      <c r="V26" s="161"/>
      <c r="W26" s="161"/>
      <c r="X26" s="161"/>
      <c r="Y26" s="161"/>
      <c r="Z26" s="151"/>
      <c r="AA26" s="151"/>
      <c r="AB26" s="151"/>
      <c r="AC26" s="151"/>
      <c r="AD26" s="151"/>
      <c r="AE26" s="151"/>
      <c r="AF26" s="151"/>
      <c r="AG26" s="151" t="s">
        <v>134</v>
      </c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ht="30" outlineLevel="1" x14ac:dyDescent="0.25">
      <c r="A27" s="172">
        <v>6</v>
      </c>
      <c r="B27" s="173" t="s">
        <v>247</v>
      </c>
      <c r="C27" s="181" t="s">
        <v>248</v>
      </c>
      <c r="D27" s="174" t="s">
        <v>122</v>
      </c>
      <c r="E27" s="175">
        <v>568.245</v>
      </c>
      <c r="F27" s="176"/>
      <c r="G27" s="177">
        <f>ROUND(E27*F27,2)</f>
        <v>0</v>
      </c>
      <c r="H27" s="176"/>
      <c r="I27" s="177">
        <f>ROUND(E27*H27,2)</f>
        <v>0</v>
      </c>
      <c r="J27" s="176"/>
      <c r="K27" s="177">
        <f>ROUND(E27*J27,2)</f>
        <v>0</v>
      </c>
      <c r="L27" s="177">
        <v>21</v>
      </c>
      <c r="M27" s="177">
        <f>G27*(1+L27/100)</f>
        <v>0</v>
      </c>
      <c r="N27" s="175">
        <v>6.5019999999999994E-2</v>
      </c>
      <c r="O27" s="175">
        <f>ROUND(E27*N27,2)</f>
        <v>36.950000000000003</v>
      </c>
      <c r="P27" s="175">
        <v>0</v>
      </c>
      <c r="Q27" s="175">
        <f>ROUND(E27*P27,2)</f>
        <v>0</v>
      </c>
      <c r="R27" s="177" t="s">
        <v>123</v>
      </c>
      <c r="S27" s="177" t="s">
        <v>124</v>
      </c>
      <c r="T27" s="178" t="s">
        <v>124</v>
      </c>
      <c r="U27" s="161">
        <v>0.89290000000000003</v>
      </c>
      <c r="V27" s="161">
        <f>ROUND(E27*U27,2)</f>
        <v>507.39</v>
      </c>
      <c r="W27" s="161"/>
      <c r="X27" s="161" t="s">
        <v>125</v>
      </c>
      <c r="Y27" s="161" t="s">
        <v>126</v>
      </c>
      <c r="Z27" s="151"/>
      <c r="AA27" s="151"/>
      <c r="AB27" s="151"/>
      <c r="AC27" s="151"/>
      <c r="AD27" s="151"/>
      <c r="AE27" s="151"/>
      <c r="AF27" s="151"/>
      <c r="AG27" s="151" t="s">
        <v>127</v>
      </c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outlineLevel="2" x14ac:dyDescent="0.25">
      <c r="A28" s="158"/>
      <c r="B28" s="159"/>
      <c r="C28" s="247" t="s">
        <v>249</v>
      </c>
      <c r="D28" s="248"/>
      <c r="E28" s="248"/>
      <c r="F28" s="248"/>
      <c r="G28" s="248"/>
      <c r="H28" s="161"/>
      <c r="I28" s="161"/>
      <c r="J28" s="161"/>
      <c r="K28" s="161"/>
      <c r="L28" s="161"/>
      <c r="M28" s="161"/>
      <c r="N28" s="160"/>
      <c r="O28" s="160"/>
      <c r="P28" s="160"/>
      <c r="Q28" s="160"/>
      <c r="R28" s="161"/>
      <c r="S28" s="161"/>
      <c r="T28" s="161"/>
      <c r="U28" s="161"/>
      <c r="V28" s="161"/>
      <c r="W28" s="161"/>
      <c r="X28" s="161"/>
      <c r="Y28" s="161"/>
      <c r="Z28" s="151"/>
      <c r="AA28" s="151"/>
      <c r="AB28" s="151"/>
      <c r="AC28" s="151"/>
      <c r="AD28" s="151"/>
      <c r="AE28" s="151"/>
      <c r="AF28" s="151"/>
      <c r="AG28" s="151" t="s">
        <v>139</v>
      </c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outlineLevel="2" x14ac:dyDescent="0.25">
      <c r="A29" s="158"/>
      <c r="B29" s="159"/>
      <c r="C29" s="249" t="s">
        <v>250</v>
      </c>
      <c r="D29" s="250"/>
      <c r="E29" s="250"/>
      <c r="F29" s="250"/>
      <c r="G29" s="250"/>
      <c r="H29" s="161"/>
      <c r="I29" s="161"/>
      <c r="J29" s="161"/>
      <c r="K29" s="161"/>
      <c r="L29" s="161"/>
      <c r="M29" s="161"/>
      <c r="N29" s="160"/>
      <c r="O29" s="160"/>
      <c r="P29" s="160"/>
      <c r="Q29" s="160"/>
      <c r="R29" s="161"/>
      <c r="S29" s="161"/>
      <c r="T29" s="161"/>
      <c r="U29" s="161"/>
      <c r="V29" s="161"/>
      <c r="W29" s="161"/>
      <c r="X29" s="161"/>
      <c r="Y29" s="161"/>
      <c r="Z29" s="151"/>
      <c r="AA29" s="151"/>
      <c r="AB29" s="151"/>
      <c r="AC29" s="151"/>
      <c r="AD29" s="151"/>
      <c r="AE29" s="151"/>
      <c r="AF29" s="151"/>
      <c r="AG29" s="151" t="s">
        <v>129</v>
      </c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outlineLevel="2" x14ac:dyDescent="0.25">
      <c r="A30" s="158"/>
      <c r="B30" s="159"/>
      <c r="C30" s="182" t="s">
        <v>251</v>
      </c>
      <c r="D30" s="162"/>
      <c r="E30" s="163">
        <v>491.20499999999998</v>
      </c>
      <c r="F30" s="161"/>
      <c r="G30" s="161"/>
      <c r="H30" s="161"/>
      <c r="I30" s="161"/>
      <c r="J30" s="161"/>
      <c r="K30" s="161"/>
      <c r="L30" s="161"/>
      <c r="M30" s="161"/>
      <c r="N30" s="160"/>
      <c r="O30" s="160"/>
      <c r="P30" s="160"/>
      <c r="Q30" s="160"/>
      <c r="R30" s="161"/>
      <c r="S30" s="161"/>
      <c r="T30" s="161"/>
      <c r="U30" s="161"/>
      <c r="V30" s="161"/>
      <c r="W30" s="161"/>
      <c r="X30" s="161"/>
      <c r="Y30" s="161"/>
      <c r="Z30" s="151"/>
      <c r="AA30" s="151"/>
      <c r="AB30" s="151"/>
      <c r="AC30" s="151"/>
      <c r="AD30" s="151"/>
      <c r="AE30" s="151"/>
      <c r="AF30" s="151"/>
      <c r="AG30" s="151" t="s">
        <v>131</v>
      </c>
      <c r="AH30" s="151">
        <v>0</v>
      </c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outlineLevel="3" x14ac:dyDescent="0.25">
      <c r="A31" s="158"/>
      <c r="B31" s="159"/>
      <c r="C31" s="182" t="s">
        <v>252</v>
      </c>
      <c r="D31" s="162"/>
      <c r="E31" s="163">
        <v>21.6</v>
      </c>
      <c r="F31" s="161"/>
      <c r="G31" s="161"/>
      <c r="H31" s="161"/>
      <c r="I31" s="161"/>
      <c r="J31" s="161"/>
      <c r="K31" s="161"/>
      <c r="L31" s="161"/>
      <c r="M31" s="161"/>
      <c r="N31" s="160"/>
      <c r="O31" s="160"/>
      <c r="P31" s="160"/>
      <c r="Q31" s="160"/>
      <c r="R31" s="161"/>
      <c r="S31" s="161"/>
      <c r="T31" s="161"/>
      <c r="U31" s="161"/>
      <c r="V31" s="161"/>
      <c r="W31" s="161"/>
      <c r="X31" s="161"/>
      <c r="Y31" s="161"/>
      <c r="Z31" s="151"/>
      <c r="AA31" s="151"/>
      <c r="AB31" s="151"/>
      <c r="AC31" s="151"/>
      <c r="AD31" s="151"/>
      <c r="AE31" s="151"/>
      <c r="AF31" s="151"/>
      <c r="AG31" s="151" t="s">
        <v>131</v>
      </c>
      <c r="AH31" s="151">
        <v>0</v>
      </c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outlineLevel="3" x14ac:dyDescent="0.25">
      <c r="A32" s="158"/>
      <c r="B32" s="159"/>
      <c r="C32" s="182" t="s">
        <v>253</v>
      </c>
      <c r="D32" s="162"/>
      <c r="E32" s="163">
        <v>51.84</v>
      </c>
      <c r="F32" s="161"/>
      <c r="G32" s="161"/>
      <c r="H32" s="161"/>
      <c r="I32" s="161"/>
      <c r="J32" s="161"/>
      <c r="K32" s="161"/>
      <c r="L32" s="161"/>
      <c r="M32" s="161"/>
      <c r="N32" s="160"/>
      <c r="O32" s="160"/>
      <c r="P32" s="160"/>
      <c r="Q32" s="160"/>
      <c r="R32" s="161"/>
      <c r="S32" s="161"/>
      <c r="T32" s="161"/>
      <c r="U32" s="161"/>
      <c r="V32" s="161"/>
      <c r="W32" s="161"/>
      <c r="X32" s="161"/>
      <c r="Y32" s="161"/>
      <c r="Z32" s="151"/>
      <c r="AA32" s="151"/>
      <c r="AB32" s="151"/>
      <c r="AC32" s="151"/>
      <c r="AD32" s="151"/>
      <c r="AE32" s="151"/>
      <c r="AF32" s="151"/>
      <c r="AG32" s="151" t="s">
        <v>131</v>
      </c>
      <c r="AH32" s="151">
        <v>0</v>
      </c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outlineLevel="3" x14ac:dyDescent="0.25">
      <c r="A33" s="158"/>
      <c r="B33" s="159"/>
      <c r="C33" s="182" t="s">
        <v>254</v>
      </c>
      <c r="D33" s="162"/>
      <c r="E33" s="163">
        <v>3.6</v>
      </c>
      <c r="F33" s="161"/>
      <c r="G33" s="161"/>
      <c r="H33" s="161"/>
      <c r="I33" s="161"/>
      <c r="J33" s="161"/>
      <c r="K33" s="161"/>
      <c r="L33" s="161"/>
      <c r="M33" s="161"/>
      <c r="N33" s="160"/>
      <c r="O33" s="160"/>
      <c r="P33" s="160"/>
      <c r="Q33" s="160"/>
      <c r="R33" s="161"/>
      <c r="S33" s="161"/>
      <c r="T33" s="161"/>
      <c r="U33" s="161"/>
      <c r="V33" s="161"/>
      <c r="W33" s="161"/>
      <c r="X33" s="161"/>
      <c r="Y33" s="161"/>
      <c r="Z33" s="151"/>
      <c r="AA33" s="151"/>
      <c r="AB33" s="151"/>
      <c r="AC33" s="151"/>
      <c r="AD33" s="151"/>
      <c r="AE33" s="151"/>
      <c r="AF33" s="151"/>
      <c r="AG33" s="151" t="s">
        <v>131</v>
      </c>
      <c r="AH33" s="151">
        <v>0</v>
      </c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outlineLevel="2" x14ac:dyDescent="0.25">
      <c r="A34" s="158"/>
      <c r="B34" s="159"/>
      <c r="C34" s="245"/>
      <c r="D34" s="246"/>
      <c r="E34" s="246"/>
      <c r="F34" s="246"/>
      <c r="G34" s="246"/>
      <c r="H34" s="161"/>
      <c r="I34" s="161"/>
      <c r="J34" s="161"/>
      <c r="K34" s="161"/>
      <c r="L34" s="161"/>
      <c r="M34" s="161"/>
      <c r="N34" s="160"/>
      <c r="O34" s="160"/>
      <c r="P34" s="160"/>
      <c r="Q34" s="160"/>
      <c r="R34" s="161"/>
      <c r="S34" s="161"/>
      <c r="T34" s="161"/>
      <c r="U34" s="161"/>
      <c r="V34" s="161"/>
      <c r="W34" s="161"/>
      <c r="X34" s="161"/>
      <c r="Y34" s="161"/>
      <c r="Z34" s="151"/>
      <c r="AA34" s="151"/>
      <c r="AB34" s="151"/>
      <c r="AC34" s="151"/>
      <c r="AD34" s="151"/>
      <c r="AE34" s="151"/>
      <c r="AF34" s="151"/>
      <c r="AG34" s="151" t="s">
        <v>134</v>
      </c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ht="20" outlineLevel="1" x14ac:dyDescent="0.25">
      <c r="A35" s="172">
        <v>7</v>
      </c>
      <c r="B35" s="173" t="s">
        <v>255</v>
      </c>
      <c r="C35" s="181" t="s">
        <v>256</v>
      </c>
      <c r="D35" s="174" t="s">
        <v>122</v>
      </c>
      <c r="E35" s="175">
        <v>116.529</v>
      </c>
      <c r="F35" s="176"/>
      <c r="G35" s="177">
        <f>ROUND(E35*F35,2)</f>
        <v>0</v>
      </c>
      <c r="H35" s="176"/>
      <c r="I35" s="177">
        <f>ROUND(E35*H35,2)</f>
        <v>0</v>
      </c>
      <c r="J35" s="176"/>
      <c r="K35" s="177">
        <f>ROUND(E35*J35,2)</f>
        <v>0</v>
      </c>
      <c r="L35" s="177">
        <v>21</v>
      </c>
      <c r="M35" s="177">
        <f>G35*(1+L35/100)</f>
        <v>0</v>
      </c>
      <c r="N35" s="175">
        <v>2.7310000000000001E-2</v>
      </c>
      <c r="O35" s="175">
        <f>ROUND(E35*N35,2)</f>
        <v>3.18</v>
      </c>
      <c r="P35" s="175">
        <v>0</v>
      </c>
      <c r="Q35" s="175">
        <f>ROUND(E35*P35,2)</f>
        <v>0</v>
      </c>
      <c r="R35" s="177" t="s">
        <v>143</v>
      </c>
      <c r="S35" s="177" t="s">
        <v>124</v>
      </c>
      <c r="T35" s="178" t="s">
        <v>124</v>
      </c>
      <c r="U35" s="161">
        <v>0.78600000000000003</v>
      </c>
      <c r="V35" s="161">
        <f>ROUND(E35*U35,2)</f>
        <v>91.59</v>
      </c>
      <c r="W35" s="161"/>
      <c r="X35" s="161" t="s">
        <v>125</v>
      </c>
      <c r="Y35" s="161" t="s">
        <v>126</v>
      </c>
      <c r="Z35" s="151"/>
      <c r="AA35" s="151"/>
      <c r="AB35" s="151"/>
      <c r="AC35" s="151"/>
      <c r="AD35" s="151"/>
      <c r="AE35" s="151"/>
      <c r="AF35" s="151"/>
      <c r="AG35" s="151" t="s">
        <v>127</v>
      </c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outlineLevel="2" x14ac:dyDescent="0.25">
      <c r="A36" s="158"/>
      <c r="B36" s="159"/>
      <c r="C36" s="182" t="s">
        <v>257</v>
      </c>
      <c r="D36" s="162"/>
      <c r="E36" s="163">
        <v>98.241</v>
      </c>
      <c r="F36" s="161"/>
      <c r="G36" s="161"/>
      <c r="H36" s="161"/>
      <c r="I36" s="161"/>
      <c r="J36" s="161"/>
      <c r="K36" s="161"/>
      <c r="L36" s="161"/>
      <c r="M36" s="161"/>
      <c r="N36" s="160"/>
      <c r="O36" s="160"/>
      <c r="P36" s="160"/>
      <c r="Q36" s="160"/>
      <c r="R36" s="161"/>
      <c r="S36" s="161"/>
      <c r="T36" s="161"/>
      <c r="U36" s="161"/>
      <c r="V36" s="161"/>
      <c r="W36" s="161"/>
      <c r="X36" s="161"/>
      <c r="Y36" s="161"/>
      <c r="Z36" s="151"/>
      <c r="AA36" s="151"/>
      <c r="AB36" s="151"/>
      <c r="AC36" s="151"/>
      <c r="AD36" s="151"/>
      <c r="AE36" s="151"/>
      <c r="AF36" s="151"/>
      <c r="AG36" s="151" t="s">
        <v>131</v>
      </c>
      <c r="AH36" s="151">
        <v>0</v>
      </c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outlineLevel="3" x14ac:dyDescent="0.25">
      <c r="A37" s="158"/>
      <c r="B37" s="159"/>
      <c r="C37" s="182" t="s">
        <v>258</v>
      </c>
      <c r="D37" s="162"/>
      <c r="E37" s="163">
        <v>4.32</v>
      </c>
      <c r="F37" s="161"/>
      <c r="G37" s="161"/>
      <c r="H37" s="161"/>
      <c r="I37" s="161"/>
      <c r="J37" s="161"/>
      <c r="K37" s="161"/>
      <c r="L37" s="161"/>
      <c r="M37" s="161"/>
      <c r="N37" s="160"/>
      <c r="O37" s="160"/>
      <c r="P37" s="160"/>
      <c r="Q37" s="160"/>
      <c r="R37" s="161"/>
      <c r="S37" s="161"/>
      <c r="T37" s="161"/>
      <c r="U37" s="161"/>
      <c r="V37" s="161"/>
      <c r="W37" s="161"/>
      <c r="X37" s="161"/>
      <c r="Y37" s="161"/>
      <c r="Z37" s="151"/>
      <c r="AA37" s="151"/>
      <c r="AB37" s="151"/>
      <c r="AC37" s="151"/>
      <c r="AD37" s="151"/>
      <c r="AE37" s="151"/>
      <c r="AF37" s="151"/>
      <c r="AG37" s="151" t="s">
        <v>131</v>
      </c>
      <c r="AH37" s="151">
        <v>0</v>
      </c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outlineLevel="3" x14ac:dyDescent="0.25">
      <c r="A38" s="158"/>
      <c r="B38" s="159"/>
      <c r="C38" s="182" t="s">
        <v>259</v>
      </c>
      <c r="D38" s="162"/>
      <c r="E38" s="163">
        <v>10.368</v>
      </c>
      <c r="F38" s="161"/>
      <c r="G38" s="161"/>
      <c r="H38" s="161"/>
      <c r="I38" s="161"/>
      <c r="J38" s="161"/>
      <c r="K38" s="161"/>
      <c r="L38" s="161"/>
      <c r="M38" s="161"/>
      <c r="N38" s="160"/>
      <c r="O38" s="160"/>
      <c r="P38" s="160"/>
      <c r="Q38" s="160"/>
      <c r="R38" s="161"/>
      <c r="S38" s="161"/>
      <c r="T38" s="161"/>
      <c r="U38" s="161"/>
      <c r="V38" s="161"/>
      <c r="W38" s="161"/>
      <c r="X38" s="161"/>
      <c r="Y38" s="161"/>
      <c r="Z38" s="151"/>
      <c r="AA38" s="151"/>
      <c r="AB38" s="151"/>
      <c r="AC38" s="151"/>
      <c r="AD38" s="151"/>
      <c r="AE38" s="151"/>
      <c r="AF38" s="151"/>
      <c r="AG38" s="151" t="s">
        <v>131</v>
      </c>
      <c r="AH38" s="151">
        <v>0</v>
      </c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</row>
    <row r="39" spans="1:60" outlineLevel="3" x14ac:dyDescent="0.25">
      <c r="A39" s="158"/>
      <c r="B39" s="159"/>
      <c r="C39" s="182" t="s">
        <v>254</v>
      </c>
      <c r="D39" s="162"/>
      <c r="E39" s="163">
        <v>3.6</v>
      </c>
      <c r="F39" s="161"/>
      <c r="G39" s="161"/>
      <c r="H39" s="161"/>
      <c r="I39" s="161"/>
      <c r="J39" s="161"/>
      <c r="K39" s="161"/>
      <c r="L39" s="161"/>
      <c r="M39" s="161"/>
      <c r="N39" s="160"/>
      <c r="O39" s="160"/>
      <c r="P39" s="160"/>
      <c r="Q39" s="160"/>
      <c r="R39" s="161"/>
      <c r="S39" s="161"/>
      <c r="T39" s="161"/>
      <c r="U39" s="161"/>
      <c r="V39" s="161"/>
      <c r="W39" s="161"/>
      <c r="X39" s="161"/>
      <c r="Y39" s="161"/>
      <c r="Z39" s="151"/>
      <c r="AA39" s="151"/>
      <c r="AB39" s="151"/>
      <c r="AC39" s="151"/>
      <c r="AD39" s="151"/>
      <c r="AE39" s="151"/>
      <c r="AF39" s="151"/>
      <c r="AG39" s="151" t="s">
        <v>131</v>
      </c>
      <c r="AH39" s="151">
        <v>0</v>
      </c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2" x14ac:dyDescent="0.25">
      <c r="A40" s="158"/>
      <c r="B40" s="159"/>
      <c r="C40" s="245"/>
      <c r="D40" s="246"/>
      <c r="E40" s="246"/>
      <c r="F40" s="246"/>
      <c r="G40" s="246"/>
      <c r="H40" s="161"/>
      <c r="I40" s="161"/>
      <c r="J40" s="161"/>
      <c r="K40" s="161"/>
      <c r="L40" s="161"/>
      <c r="M40" s="161"/>
      <c r="N40" s="160"/>
      <c r="O40" s="160"/>
      <c r="P40" s="160"/>
      <c r="Q40" s="160"/>
      <c r="R40" s="161"/>
      <c r="S40" s="161"/>
      <c r="T40" s="161"/>
      <c r="U40" s="161"/>
      <c r="V40" s="161"/>
      <c r="W40" s="161"/>
      <c r="X40" s="161"/>
      <c r="Y40" s="161"/>
      <c r="Z40" s="151"/>
      <c r="AA40" s="151"/>
      <c r="AB40" s="151"/>
      <c r="AC40" s="151"/>
      <c r="AD40" s="151"/>
      <c r="AE40" s="151"/>
      <c r="AF40" s="151"/>
      <c r="AG40" s="151" t="s">
        <v>134</v>
      </c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1" x14ac:dyDescent="0.25">
      <c r="A41" s="172">
        <v>8</v>
      </c>
      <c r="B41" s="173" t="s">
        <v>147</v>
      </c>
      <c r="C41" s="181" t="s">
        <v>148</v>
      </c>
      <c r="D41" s="174" t="s">
        <v>122</v>
      </c>
      <c r="E41" s="175">
        <v>468.245</v>
      </c>
      <c r="F41" s="176"/>
      <c r="G41" s="177">
        <f>ROUND(E41*F41,2)</f>
        <v>0</v>
      </c>
      <c r="H41" s="176"/>
      <c r="I41" s="177">
        <f>ROUND(E41*H41,2)</f>
        <v>0</v>
      </c>
      <c r="J41" s="176"/>
      <c r="K41" s="177">
        <f>ROUND(E41*J41,2)</f>
        <v>0</v>
      </c>
      <c r="L41" s="177">
        <v>21</v>
      </c>
      <c r="M41" s="177">
        <f>G41*(1+L41/100)</f>
        <v>0</v>
      </c>
      <c r="N41" s="175">
        <v>2.0000000000000002E-5</v>
      </c>
      <c r="O41" s="175">
        <f>ROUND(E41*N41,2)</f>
        <v>0.01</v>
      </c>
      <c r="P41" s="175">
        <v>0</v>
      </c>
      <c r="Q41" s="175">
        <f>ROUND(E41*P41,2)</f>
        <v>0</v>
      </c>
      <c r="R41" s="177" t="s">
        <v>143</v>
      </c>
      <c r="S41" s="177" t="s">
        <v>124</v>
      </c>
      <c r="T41" s="178" t="s">
        <v>124</v>
      </c>
      <c r="U41" s="161">
        <v>0.11</v>
      </c>
      <c r="V41" s="161">
        <f>ROUND(E41*U41,2)</f>
        <v>51.51</v>
      </c>
      <c r="W41" s="161"/>
      <c r="X41" s="161" t="s">
        <v>125</v>
      </c>
      <c r="Y41" s="161" t="s">
        <v>126</v>
      </c>
      <c r="Z41" s="151"/>
      <c r="AA41" s="151"/>
      <c r="AB41" s="151"/>
      <c r="AC41" s="151"/>
      <c r="AD41" s="151"/>
      <c r="AE41" s="151"/>
      <c r="AF41" s="151"/>
      <c r="AG41" s="151" t="s">
        <v>127</v>
      </c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outlineLevel="2" x14ac:dyDescent="0.25">
      <c r="A42" s="158"/>
      <c r="B42" s="159"/>
      <c r="C42" s="241"/>
      <c r="D42" s="242"/>
      <c r="E42" s="242"/>
      <c r="F42" s="242"/>
      <c r="G42" s="242"/>
      <c r="H42" s="161"/>
      <c r="I42" s="161"/>
      <c r="J42" s="161"/>
      <c r="K42" s="161"/>
      <c r="L42" s="161"/>
      <c r="M42" s="161"/>
      <c r="N42" s="160"/>
      <c r="O42" s="160"/>
      <c r="P42" s="160"/>
      <c r="Q42" s="160"/>
      <c r="R42" s="161"/>
      <c r="S42" s="161"/>
      <c r="T42" s="161"/>
      <c r="U42" s="161"/>
      <c r="V42" s="161"/>
      <c r="W42" s="161"/>
      <c r="X42" s="161"/>
      <c r="Y42" s="161"/>
      <c r="Z42" s="151"/>
      <c r="AA42" s="151"/>
      <c r="AB42" s="151"/>
      <c r="AC42" s="151"/>
      <c r="AD42" s="151"/>
      <c r="AE42" s="151"/>
      <c r="AF42" s="151"/>
      <c r="AG42" s="151" t="s">
        <v>134</v>
      </c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ht="13" x14ac:dyDescent="0.25">
      <c r="A43" s="165" t="s">
        <v>118</v>
      </c>
      <c r="B43" s="166" t="s">
        <v>76</v>
      </c>
      <c r="C43" s="180" t="s">
        <v>77</v>
      </c>
      <c r="D43" s="167"/>
      <c r="E43" s="168"/>
      <c r="F43" s="169"/>
      <c r="G43" s="169">
        <f>SUMIF(AG44:AG55,"&lt;&gt;NOR",G44:G55)</f>
        <v>0</v>
      </c>
      <c r="H43" s="169"/>
      <c r="I43" s="169">
        <f>SUM(I44:I55)</f>
        <v>0</v>
      </c>
      <c r="J43" s="169"/>
      <c r="K43" s="169">
        <f>SUM(K44:K55)</f>
        <v>0</v>
      </c>
      <c r="L43" s="169"/>
      <c r="M43" s="169">
        <f>SUM(M44:M55)</f>
        <v>0</v>
      </c>
      <c r="N43" s="168"/>
      <c r="O43" s="168">
        <f>SUM(O44:O55)</f>
        <v>19.7</v>
      </c>
      <c r="P43" s="168"/>
      <c r="Q43" s="168">
        <f>SUM(Q44:Q55)</f>
        <v>0</v>
      </c>
      <c r="R43" s="169"/>
      <c r="S43" s="169"/>
      <c r="T43" s="170"/>
      <c r="U43" s="164"/>
      <c r="V43" s="164">
        <f>SUM(V44:V55)</f>
        <v>166.71</v>
      </c>
      <c r="W43" s="164"/>
      <c r="X43" s="164"/>
      <c r="Y43" s="164"/>
      <c r="AG43" t="s">
        <v>119</v>
      </c>
    </row>
    <row r="44" spans="1:60" outlineLevel="1" x14ac:dyDescent="0.25">
      <c r="A44" s="172">
        <v>9</v>
      </c>
      <c r="B44" s="173" t="s">
        <v>154</v>
      </c>
      <c r="C44" s="181" t="s">
        <v>155</v>
      </c>
      <c r="D44" s="174" t="s">
        <v>122</v>
      </c>
      <c r="E44" s="175">
        <v>916</v>
      </c>
      <c r="F44" s="176"/>
      <c r="G44" s="177">
        <f>ROUND(E44*F44,2)</f>
        <v>0</v>
      </c>
      <c r="H44" s="176"/>
      <c r="I44" s="177">
        <f>ROUND(E44*H44,2)</f>
        <v>0</v>
      </c>
      <c r="J44" s="176"/>
      <c r="K44" s="177">
        <f>ROUND(E44*J44,2)</f>
        <v>0</v>
      </c>
      <c r="L44" s="177">
        <v>21</v>
      </c>
      <c r="M44" s="177">
        <f>G44*(1+L44/100)</f>
        <v>0</v>
      </c>
      <c r="N44" s="175">
        <v>1.8380000000000001E-2</v>
      </c>
      <c r="O44" s="175">
        <f>ROUND(E44*N44,2)</f>
        <v>16.84</v>
      </c>
      <c r="P44" s="175">
        <v>0</v>
      </c>
      <c r="Q44" s="175">
        <f>ROUND(E44*P44,2)</f>
        <v>0</v>
      </c>
      <c r="R44" s="177" t="s">
        <v>156</v>
      </c>
      <c r="S44" s="177" t="s">
        <v>124</v>
      </c>
      <c r="T44" s="178" t="s">
        <v>124</v>
      </c>
      <c r="U44" s="161">
        <v>0.104</v>
      </c>
      <c r="V44" s="161">
        <f>ROUND(E44*U44,2)</f>
        <v>95.26</v>
      </c>
      <c r="W44" s="161"/>
      <c r="X44" s="161" t="s">
        <v>125</v>
      </c>
      <c r="Y44" s="161" t="s">
        <v>126</v>
      </c>
      <c r="Z44" s="151"/>
      <c r="AA44" s="151"/>
      <c r="AB44" s="151"/>
      <c r="AC44" s="151"/>
      <c r="AD44" s="151"/>
      <c r="AE44" s="151"/>
      <c r="AF44" s="151"/>
      <c r="AG44" s="151" t="s">
        <v>127</v>
      </c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outlineLevel="2" x14ac:dyDescent="0.25">
      <c r="A45" s="158"/>
      <c r="B45" s="159"/>
      <c r="C45" s="247" t="s">
        <v>157</v>
      </c>
      <c r="D45" s="248"/>
      <c r="E45" s="248"/>
      <c r="F45" s="248"/>
      <c r="G45" s="248"/>
      <c r="H45" s="161"/>
      <c r="I45" s="161"/>
      <c r="J45" s="161"/>
      <c r="K45" s="161"/>
      <c r="L45" s="161"/>
      <c r="M45" s="161"/>
      <c r="N45" s="160"/>
      <c r="O45" s="160"/>
      <c r="P45" s="160"/>
      <c r="Q45" s="160"/>
      <c r="R45" s="161"/>
      <c r="S45" s="161"/>
      <c r="T45" s="161"/>
      <c r="U45" s="161"/>
      <c r="V45" s="161"/>
      <c r="W45" s="161"/>
      <c r="X45" s="161"/>
      <c r="Y45" s="161"/>
      <c r="Z45" s="151"/>
      <c r="AA45" s="151"/>
      <c r="AB45" s="151"/>
      <c r="AC45" s="151"/>
      <c r="AD45" s="151"/>
      <c r="AE45" s="151"/>
      <c r="AF45" s="151"/>
      <c r="AG45" s="151" t="s">
        <v>139</v>
      </c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outlineLevel="2" x14ac:dyDescent="0.25">
      <c r="A46" s="158"/>
      <c r="B46" s="159"/>
      <c r="C46" s="249" t="s">
        <v>158</v>
      </c>
      <c r="D46" s="250"/>
      <c r="E46" s="250"/>
      <c r="F46" s="250"/>
      <c r="G46" s="250"/>
      <c r="H46" s="161"/>
      <c r="I46" s="161"/>
      <c r="J46" s="161"/>
      <c r="K46" s="161"/>
      <c r="L46" s="161"/>
      <c r="M46" s="161"/>
      <c r="N46" s="160"/>
      <c r="O46" s="160"/>
      <c r="P46" s="160"/>
      <c r="Q46" s="160"/>
      <c r="R46" s="161"/>
      <c r="S46" s="161"/>
      <c r="T46" s="161"/>
      <c r="U46" s="161"/>
      <c r="V46" s="161"/>
      <c r="W46" s="161"/>
      <c r="X46" s="161"/>
      <c r="Y46" s="161"/>
      <c r="Z46" s="151"/>
      <c r="AA46" s="151"/>
      <c r="AB46" s="151"/>
      <c r="AC46" s="151"/>
      <c r="AD46" s="151"/>
      <c r="AE46" s="151"/>
      <c r="AF46" s="151"/>
      <c r="AG46" s="151" t="s">
        <v>129</v>
      </c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outlineLevel="2" x14ac:dyDescent="0.25">
      <c r="A47" s="158"/>
      <c r="B47" s="159"/>
      <c r="C47" s="182" t="s">
        <v>260</v>
      </c>
      <c r="D47" s="162"/>
      <c r="E47" s="163">
        <v>916</v>
      </c>
      <c r="F47" s="161"/>
      <c r="G47" s="161"/>
      <c r="H47" s="161"/>
      <c r="I47" s="161"/>
      <c r="J47" s="161"/>
      <c r="K47" s="161"/>
      <c r="L47" s="161"/>
      <c r="M47" s="161"/>
      <c r="N47" s="160"/>
      <c r="O47" s="160"/>
      <c r="P47" s="160"/>
      <c r="Q47" s="160"/>
      <c r="R47" s="161"/>
      <c r="S47" s="161"/>
      <c r="T47" s="161"/>
      <c r="U47" s="161"/>
      <c r="V47" s="161"/>
      <c r="W47" s="161"/>
      <c r="X47" s="161"/>
      <c r="Y47" s="161"/>
      <c r="Z47" s="151"/>
      <c r="AA47" s="151"/>
      <c r="AB47" s="151"/>
      <c r="AC47" s="151"/>
      <c r="AD47" s="151"/>
      <c r="AE47" s="151"/>
      <c r="AF47" s="151"/>
      <c r="AG47" s="151" t="s">
        <v>131</v>
      </c>
      <c r="AH47" s="151">
        <v>0</v>
      </c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outlineLevel="2" x14ac:dyDescent="0.25">
      <c r="A48" s="158"/>
      <c r="B48" s="159"/>
      <c r="C48" s="245"/>
      <c r="D48" s="246"/>
      <c r="E48" s="246"/>
      <c r="F48" s="246"/>
      <c r="G48" s="246"/>
      <c r="H48" s="161"/>
      <c r="I48" s="161"/>
      <c r="J48" s="161"/>
      <c r="K48" s="161"/>
      <c r="L48" s="161"/>
      <c r="M48" s="161"/>
      <c r="N48" s="160"/>
      <c r="O48" s="160"/>
      <c r="P48" s="160"/>
      <c r="Q48" s="160"/>
      <c r="R48" s="161"/>
      <c r="S48" s="161"/>
      <c r="T48" s="161"/>
      <c r="U48" s="161"/>
      <c r="V48" s="161"/>
      <c r="W48" s="161"/>
      <c r="X48" s="161"/>
      <c r="Y48" s="161"/>
      <c r="Z48" s="151"/>
      <c r="AA48" s="151"/>
      <c r="AB48" s="151"/>
      <c r="AC48" s="151"/>
      <c r="AD48" s="151"/>
      <c r="AE48" s="151"/>
      <c r="AF48" s="151"/>
      <c r="AG48" s="151" t="s">
        <v>134</v>
      </c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60" ht="20" outlineLevel="1" x14ac:dyDescent="0.25">
      <c r="A49" s="172">
        <v>10</v>
      </c>
      <c r="B49" s="173" t="s">
        <v>160</v>
      </c>
      <c r="C49" s="181" t="s">
        <v>161</v>
      </c>
      <c r="D49" s="174" t="s">
        <v>122</v>
      </c>
      <c r="E49" s="175">
        <v>1832</v>
      </c>
      <c r="F49" s="176"/>
      <c r="G49" s="177">
        <f>ROUND(E49*F49,2)</f>
        <v>0</v>
      </c>
      <c r="H49" s="176"/>
      <c r="I49" s="177">
        <f>ROUND(E49*H49,2)</f>
        <v>0</v>
      </c>
      <c r="J49" s="176"/>
      <c r="K49" s="177">
        <f>ROUND(E49*J49,2)</f>
        <v>0</v>
      </c>
      <c r="L49" s="177">
        <v>21</v>
      </c>
      <c r="M49" s="177">
        <f>G49*(1+L49/100)</f>
        <v>0</v>
      </c>
      <c r="N49" s="175">
        <v>1.56E-3</v>
      </c>
      <c r="O49" s="175">
        <f>ROUND(E49*N49,2)</f>
        <v>2.86</v>
      </c>
      <c r="P49" s="175">
        <v>0</v>
      </c>
      <c r="Q49" s="175">
        <f>ROUND(E49*P49,2)</f>
        <v>0</v>
      </c>
      <c r="R49" s="177" t="s">
        <v>156</v>
      </c>
      <c r="S49" s="177" t="s">
        <v>124</v>
      </c>
      <c r="T49" s="178" t="s">
        <v>124</v>
      </c>
      <c r="U49" s="161">
        <v>6.0000000000000001E-3</v>
      </c>
      <c r="V49" s="161">
        <f>ROUND(E49*U49,2)</f>
        <v>10.99</v>
      </c>
      <c r="W49" s="161"/>
      <c r="X49" s="161" t="s">
        <v>125</v>
      </c>
      <c r="Y49" s="161" t="s">
        <v>126</v>
      </c>
      <c r="Z49" s="151"/>
      <c r="AA49" s="151"/>
      <c r="AB49" s="151"/>
      <c r="AC49" s="151"/>
      <c r="AD49" s="151"/>
      <c r="AE49" s="151"/>
      <c r="AF49" s="151"/>
      <c r="AG49" s="151" t="s">
        <v>127</v>
      </c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</row>
    <row r="50" spans="1:60" outlineLevel="2" x14ac:dyDescent="0.25">
      <c r="A50" s="158"/>
      <c r="B50" s="159"/>
      <c r="C50" s="247" t="s">
        <v>157</v>
      </c>
      <c r="D50" s="248"/>
      <c r="E50" s="248"/>
      <c r="F50" s="248"/>
      <c r="G50" s="248"/>
      <c r="H50" s="161"/>
      <c r="I50" s="161"/>
      <c r="J50" s="161"/>
      <c r="K50" s="161"/>
      <c r="L50" s="161"/>
      <c r="M50" s="161"/>
      <c r="N50" s="160"/>
      <c r="O50" s="160"/>
      <c r="P50" s="160"/>
      <c r="Q50" s="160"/>
      <c r="R50" s="161"/>
      <c r="S50" s="161"/>
      <c r="T50" s="161"/>
      <c r="U50" s="161"/>
      <c r="V50" s="161"/>
      <c r="W50" s="161"/>
      <c r="X50" s="161"/>
      <c r="Y50" s="161"/>
      <c r="Z50" s="151"/>
      <c r="AA50" s="151"/>
      <c r="AB50" s="151"/>
      <c r="AC50" s="151"/>
      <c r="AD50" s="151"/>
      <c r="AE50" s="151"/>
      <c r="AF50" s="151"/>
      <c r="AG50" s="151" t="s">
        <v>139</v>
      </c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outlineLevel="2" x14ac:dyDescent="0.25">
      <c r="A51" s="158"/>
      <c r="B51" s="159"/>
      <c r="C51" s="182" t="s">
        <v>261</v>
      </c>
      <c r="D51" s="162"/>
      <c r="E51" s="163">
        <v>1832</v>
      </c>
      <c r="F51" s="161"/>
      <c r="G51" s="161"/>
      <c r="H51" s="161"/>
      <c r="I51" s="161"/>
      <c r="J51" s="161"/>
      <c r="K51" s="161"/>
      <c r="L51" s="161"/>
      <c r="M51" s="161"/>
      <c r="N51" s="160"/>
      <c r="O51" s="160"/>
      <c r="P51" s="160"/>
      <c r="Q51" s="160"/>
      <c r="R51" s="161"/>
      <c r="S51" s="161"/>
      <c r="T51" s="161"/>
      <c r="U51" s="161"/>
      <c r="V51" s="161"/>
      <c r="W51" s="161"/>
      <c r="X51" s="161"/>
      <c r="Y51" s="161"/>
      <c r="Z51" s="151"/>
      <c r="AA51" s="151"/>
      <c r="AB51" s="151"/>
      <c r="AC51" s="151"/>
      <c r="AD51" s="151"/>
      <c r="AE51" s="151"/>
      <c r="AF51" s="151"/>
      <c r="AG51" s="151" t="s">
        <v>131</v>
      </c>
      <c r="AH51" s="151">
        <v>0</v>
      </c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</row>
    <row r="52" spans="1:60" outlineLevel="2" x14ac:dyDescent="0.25">
      <c r="A52" s="158"/>
      <c r="B52" s="159"/>
      <c r="C52" s="245"/>
      <c r="D52" s="246"/>
      <c r="E52" s="246"/>
      <c r="F52" s="246"/>
      <c r="G52" s="246"/>
      <c r="H52" s="161"/>
      <c r="I52" s="161"/>
      <c r="J52" s="161"/>
      <c r="K52" s="161"/>
      <c r="L52" s="161"/>
      <c r="M52" s="161"/>
      <c r="N52" s="160"/>
      <c r="O52" s="160"/>
      <c r="P52" s="160"/>
      <c r="Q52" s="160"/>
      <c r="R52" s="161"/>
      <c r="S52" s="161"/>
      <c r="T52" s="161"/>
      <c r="U52" s="161"/>
      <c r="V52" s="161"/>
      <c r="W52" s="161"/>
      <c r="X52" s="161"/>
      <c r="Y52" s="161"/>
      <c r="Z52" s="151"/>
      <c r="AA52" s="151"/>
      <c r="AB52" s="151"/>
      <c r="AC52" s="151"/>
      <c r="AD52" s="151"/>
      <c r="AE52" s="151"/>
      <c r="AF52" s="151"/>
      <c r="AG52" s="151" t="s">
        <v>134</v>
      </c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</row>
    <row r="53" spans="1:60" outlineLevel="1" x14ac:dyDescent="0.25">
      <c r="A53" s="172">
        <v>11</v>
      </c>
      <c r="B53" s="173" t="s">
        <v>163</v>
      </c>
      <c r="C53" s="181" t="s">
        <v>164</v>
      </c>
      <c r="D53" s="174" t="s">
        <v>122</v>
      </c>
      <c r="E53" s="175">
        <v>916</v>
      </c>
      <c r="F53" s="176"/>
      <c r="G53" s="177">
        <f>ROUND(E53*F53,2)</f>
        <v>0</v>
      </c>
      <c r="H53" s="176"/>
      <c r="I53" s="177">
        <f>ROUND(E53*H53,2)</f>
        <v>0</v>
      </c>
      <c r="J53" s="176"/>
      <c r="K53" s="177">
        <f>ROUND(E53*J53,2)</f>
        <v>0</v>
      </c>
      <c r="L53" s="177">
        <v>21</v>
      </c>
      <c r="M53" s="177">
        <f>G53*(1+L53/100)</f>
        <v>0</v>
      </c>
      <c r="N53" s="175">
        <v>0</v>
      </c>
      <c r="O53" s="175">
        <f>ROUND(E53*N53,2)</f>
        <v>0</v>
      </c>
      <c r="P53" s="175">
        <v>0</v>
      </c>
      <c r="Q53" s="175">
        <f>ROUND(E53*P53,2)</f>
        <v>0</v>
      </c>
      <c r="R53" s="177" t="s">
        <v>156</v>
      </c>
      <c r="S53" s="177" t="s">
        <v>124</v>
      </c>
      <c r="T53" s="178" t="s">
        <v>124</v>
      </c>
      <c r="U53" s="161">
        <v>6.6000000000000003E-2</v>
      </c>
      <c r="V53" s="161">
        <f>ROUND(E53*U53,2)</f>
        <v>60.46</v>
      </c>
      <c r="W53" s="161"/>
      <c r="X53" s="161" t="s">
        <v>125</v>
      </c>
      <c r="Y53" s="161" t="s">
        <v>126</v>
      </c>
      <c r="Z53" s="151"/>
      <c r="AA53" s="151"/>
      <c r="AB53" s="151"/>
      <c r="AC53" s="151"/>
      <c r="AD53" s="151"/>
      <c r="AE53" s="151"/>
      <c r="AF53" s="151"/>
      <c r="AG53" s="151" t="s">
        <v>127</v>
      </c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</row>
    <row r="54" spans="1:60" outlineLevel="2" x14ac:dyDescent="0.25">
      <c r="A54" s="158"/>
      <c r="B54" s="159"/>
      <c r="C54" s="182" t="s">
        <v>260</v>
      </c>
      <c r="D54" s="162"/>
      <c r="E54" s="163">
        <v>916</v>
      </c>
      <c r="F54" s="161"/>
      <c r="G54" s="161"/>
      <c r="H54" s="161"/>
      <c r="I54" s="161"/>
      <c r="J54" s="161"/>
      <c r="K54" s="161"/>
      <c r="L54" s="161"/>
      <c r="M54" s="161"/>
      <c r="N54" s="160"/>
      <c r="O54" s="160"/>
      <c r="P54" s="160"/>
      <c r="Q54" s="160"/>
      <c r="R54" s="161"/>
      <c r="S54" s="161"/>
      <c r="T54" s="161"/>
      <c r="U54" s="161"/>
      <c r="V54" s="161"/>
      <c r="W54" s="161"/>
      <c r="X54" s="161"/>
      <c r="Y54" s="161"/>
      <c r="Z54" s="151"/>
      <c r="AA54" s="151"/>
      <c r="AB54" s="151"/>
      <c r="AC54" s="151"/>
      <c r="AD54" s="151"/>
      <c r="AE54" s="151"/>
      <c r="AF54" s="151"/>
      <c r="AG54" s="151" t="s">
        <v>131</v>
      </c>
      <c r="AH54" s="151">
        <v>0</v>
      </c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outlineLevel="2" x14ac:dyDescent="0.25">
      <c r="A55" s="158"/>
      <c r="B55" s="159"/>
      <c r="C55" s="245"/>
      <c r="D55" s="246"/>
      <c r="E55" s="246"/>
      <c r="F55" s="246"/>
      <c r="G55" s="246"/>
      <c r="H55" s="161"/>
      <c r="I55" s="161"/>
      <c r="J55" s="161"/>
      <c r="K55" s="161"/>
      <c r="L55" s="161"/>
      <c r="M55" s="161"/>
      <c r="N55" s="160"/>
      <c r="O55" s="160"/>
      <c r="P55" s="160"/>
      <c r="Q55" s="160"/>
      <c r="R55" s="161"/>
      <c r="S55" s="161"/>
      <c r="T55" s="161"/>
      <c r="U55" s="161"/>
      <c r="V55" s="161"/>
      <c r="W55" s="161"/>
      <c r="X55" s="161"/>
      <c r="Y55" s="161"/>
      <c r="Z55" s="151"/>
      <c r="AA55" s="151"/>
      <c r="AB55" s="151"/>
      <c r="AC55" s="151"/>
      <c r="AD55" s="151"/>
      <c r="AE55" s="151"/>
      <c r="AF55" s="151"/>
      <c r="AG55" s="151" t="s">
        <v>134</v>
      </c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</row>
    <row r="56" spans="1:60" ht="13" x14ac:dyDescent="0.25">
      <c r="A56" s="165" t="s">
        <v>118</v>
      </c>
      <c r="B56" s="166" t="s">
        <v>78</v>
      </c>
      <c r="C56" s="180" t="s">
        <v>79</v>
      </c>
      <c r="D56" s="167"/>
      <c r="E56" s="168"/>
      <c r="F56" s="169"/>
      <c r="G56" s="169">
        <f>SUMIF(AG57:AG59,"&lt;&gt;NOR",G57:G59)</f>
        <v>0</v>
      </c>
      <c r="H56" s="169"/>
      <c r="I56" s="169">
        <f>SUM(I57:I59)</f>
        <v>0</v>
      </c>
      <c r="J56" s="169"/>
      <c r="K56" s="169">
        <f>SUM(K57:K59)</f>
        <v>0</v>
      </c>
      <c r="L56" s="169"/>
      <c r="M56" s="169">
        <f>SUM(M57:M59)</f>
        <v>0</v>
      </c>
      <c r="N56" s="168"/>
      <c r="O56" s="168">
        <f>SUM(O57:O59)</f>
        <v>0</v>
      </c>
      <c r="P56" s="168"/>
      <c r="Q56" s="168">
        <f>SUM(Q57:Q59)</f>
        <v>9.09</v>
      </c>
      <c r="R56" s="169"/>
      <c r="S56" s="169"/>
      <c r="T56" s="170"/>
      <c r="U56" s="164"/>
      <c r="V56" s="164">
        <f>SUM(V57:V59)</f>
        <v>51.14</v>
      </c>
      <c r="W56" s="164"/>
      <c r="X56" s="164"/>
      <c r="Y56" s="164"/>
      <c r="AG56" t="s">
        <v>119</v>
      </c>
    </row>
    <row r="57" spans="1:60" ht="20" outlineLevel="1" x14ac:dyDescent="0.25">
      <c r="A57" s="172">
        <v>12</v>
      </c>
      <c r="B57" s="173" t="s">
        <v>262</v>
      </c>
      <c r="C57" s="181" t="s">
        <v>263</v>
      </c>
      <c r="D57" s="174" t="s">
        <v>122</v>
      </c>
      <c r="E57" s="175">
        <v>568.245</v>
      </c>
      <c r="F57" s="176"/>
      <c r="G57" s="177">
        <f>ROUND(E57*F57,2)</f>
        <v>0</v>
      </c>
      <c r="H57" s="176"/>
      <c r="I57" s="177">
        <f>ROUND(E57*H57,2)</f>
        <v>0</v>
      </c>
      <c r="J57" s="176"/>
      <c r="K57" s="177">
        <f>ROUND(E57*J57,2)</f>
        <v>0</v>
      </c>
      <c r="L57" s="177">
        <v>21</v>
      </c>
      <c r="M57" s="177">
        <f>G57*(1+L57/100)</f>
        <v>0</v>
      </c>
      <c r="N57" s="175">
        <v>0</v>
      </c>
      <c r="O57" s="175">
        <f>ROUND(E57*N57,2)</f>
        <v>0</v>
      </c>
      <c r="P57" s="175">
        <v>1.6E-2</v>
      </c>
      <c r="Q57" s="175">
        <f>ROUND(E57*P57,2)</f>
        <v>9.09</v>
      </c>
      <c r="R57" s="177" t="s">
        <v>167</v>
      </c>
      <c r="S57" s="177" t="s">
        <v>124</v>
      </c>
      <c r="T57" s="178" t="s">
        <v>124</v>
      </c>
      <c r="U57" s="161">
        <v>0.09</v>
      </c>
      <c r="V57" s="161">
        <f>ROUND(E57*U57,2)</f>
        <v>51.14</v>
      </c>
      <c r="W57" s="161"/>
      <c r="X57" s="161" t="s">
        <v>125</v>
      </c>
      <c r="Y57" s="161" t="s">
        <v>126</v>
      </c>
      <c r="Z57" s="151"/>
      <c r="AA57" s="151"/>
      <c r="AB57" s="151"/>
      <c r="AC57" s="151"/>
      <c r="AD57" s="151"/>
      <c r="AE57" s="151"/>
      <c r="AF57" s="151"/>
      <c r="AG57" s="151" t="s">
        <v>127</v>
      </c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</row>
    <row r="58" spans="1:60" outlineLevel="2" x14ac:dyDescent="0.25">
      <c r="A58" s="158"/>
      <c r="B58" s="159"/>
      <c r="C58" s="182" t="s">
        <v>264</v>
      </c>
      <c r="D58" s="162"/>
      <c r="E58" s="163">
        <v>568.245</v>
      </c>
      <c r="F58" s="161"/>
      <c r="G58" s="161"/>
      <c r="H58" s="161"/>
      <c r="I58" s="161"/>
      <c r="J58" s="161"/>
      <c r="K58" s="161"/>
      <c r="L58" s="161"/>
      <c r="M58" s="161"/>
      <c r="N58" s="160"/>
      <c r="O58" s="160"/>
      <c r="P58" s="160"/>
      <c r="Q58" s="160"/>
      <c r="R58" s="161"/>
      <c r="S58" s="161"/>
      <c r="T58" s="161"/>
      <c r="U58" s="161"/>
      <c r="V58" s="161"/>
      <c r="W58" s="161"/>
      <c r="X58" s="161"/>
      <c r="Y58" s="161"/>
      <c r="Z58" s="151"/>
      <c r="AA58" s="151"/>
      <c r="AB58" s="151"/>
      <c r="AC58" s="151"/>
      <c r="AD58" s="151"/>
      <c r="AE58" s="151"/>
      <c r="AF58" s="151"/>
      <c r="AG58" s="151" t="s">
        <v>131</v>
      </c>
      <c r="AH58" s="151">
        <v>0</v>
      </c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</row>
    <row r="59" spans="1:60" outlineLevel="2" x14ac:dyDescent="0.25">
      <c r="A59" s="158"/>
      <c r="B59" s="159"/>
      <c r="C59" s="245"/>
      <c r="D59" s="246"/>
      <c r="E59" s="246"/>
      <c r="F59" s="246"/>
      <c r="G59" s="246"/>
      <c r="H59" s="161"/>
      <c r="I59" s="161"/>
      <c r="J59" s="161"/>
      <c r="K59" s="161"/>
      <c r="L59" s="161"/>
      <c r="M59" s="161"/>
      <c r="N59" s="160"/>
      <c r="O59" s="160"/>
      <c r="P59" s="160"/>
      <c r="Q59" s="160"/>
      <c r="R59" s="161"/>
      <c r="S59" s="161"/>
      <c r="T59" s="161"/>
      <c r="U59" s="161"/>
      <c r="V59" s="161"/>
      <c r="W59" s="161"/>
      <c r="X59" s="161"/>
      <c r="Y59" s="161"/>
      <c r="Z59" s="151"/>
      <c r="AA59" s="151"/>
      <c r="AB59" s="151"/>
      <c r="AC59" s="151"/>
      <c r="AD59" s="151"/>
      <c r="AE59" s="151"/>
      <c r="AF59" s="151"/>
      <c r="AG59" s="151" t="s">
        <v>134</v>
      </c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</row>
    <row r="60" spans="1:60" ht="13" x14ac:dyDescent="0.25">
      <c r="A60" s="165" t="s">
        <v>118</v>
      </c>
      <c r="B60" s="166" t="s">
        <v>80</v>
      </c>
      <c r="C60" s="180" t="s">
        <v>81</v>
      </c>
      <c r="D60" s="167"/>
      <c r="E60" s="168"/>
      <c r="F60" s="169"/>
      <c r="G60" s="169">
        <f>SUMIF(AG61:AG63,"&lt;&gt;NOR",G61:G63)</f>
        <v>0</v>
      </c>
      <c r="H60" s="169"/>
      <c r="I60" s="169">
        <f>SUM(I61:I63)</f>
        <v>0</v>
      </c>
      <c r="J60" s="169"/>
      <c r="K60" s="169">
        <f>SUM(K61:K63)</f>
        <v>0</v>
      </c>
      <c r="L60" s="169"/>
      <c r="M60" s="169">
        <f>SUM(M61:M63)</f>
        <v>0</v>
      </c>
      <c r="N60" s="168"/>
      <c r="O60" s="168">
        <f>SUM(O61:O63)</f>
        <v>0</v>
      </c>
      <c r="P60" s="168"/>
      <c r="Q60" s="168">
        <f>SUM(Q61:Q63)</f>
        <v>0</v>
      </c>
      <c r="R60" s="169"/>
      <c r="S60" s="169"/>
      <c r="T60" s="170"/>
      <c r="U60" s="164"/>
      <c r="V60" s="164">
        <f>SUM(V61:V63)</f>
        <v>62.22</v>
      </c>
      <c r="W60" s="164"/>
      <c r="X60" s="164"/>
      <c r="Y60" s="164"/>
      <c r="AG60" t="s">
        <v>119</v>
      </c>
    </row>
    <row r="61" spans="1:60" ht="20" outlineLevel="1" x14ac:dyDescent="0.25">
      <c r="A61" s="172">
        <v>13</v>
      </c>
      <c r="B61" s="173" t="s">
        <v>169</v>
      </c>
      <c r="C61" s="181" t="s">
        <v>170</v>
      </c>
      <c r="D61" s="174" t="s">
        <v>171</v>
      </c>
      <c r="E61" s="175">
        <v>66.296549999999996</v>
      </c>
      <c r="F61" s="176"/>
      <c r="G61" s="177">
        <f>ROUND(E61*F61,2)</f>
        <v>0</v>
      </c>
      <c r="H61" s="176"/>
      <c r="I61" s="177">
        <f>ROUND(E61*H61,2)</f>
        <v>0</v>
      </c>
      <c r="J61" s="176"/>
      <c r="K61" s="177">
        <f>ROUND(E61*J61,2)</f>
        <v>0</v>
      </c>
      <c r="L61" s="177">
        <v>21</v>
      </c>
      <c r="M61" s="177">
        <f>G61*(1+L61/100)</f>
        <v>0</v>
      </c>
      <c r="N61" s="175">
        <v>0</v>
      </c>
      <c r="O61" s="175">
        <f>ROUND(E61*N61,2)</f>
        <v>0</v>
      </c>
      <c r="P61" s="175">
        <v>0</v>
      </c>
      <c r="Q61" s="175">
        <f>ROUND(E61*P61,2)</f>
        <v>0</v>
      </c>
      <c r="R61" s="177" t="s">
        <v>123</v>
      </c>
      <c r="S61" s="177" t="s">
        <v>124</v>
      </c>
      <c r="T61" s="178" t="s">
        <v>124</v>
      </c>
      <c r="U61" s="161">
        <v>0.9385</v>
      </c>
      <c r="V61" s="161">
        <f>ROUND(E61*U61,2)</f>
        <v>62.22</v>
      </c>
      <c r="W61" s="161"/>
      <c r="X61" s="161" t="s">
        <v>172</v>
      </c>
      <c r="Y61" s="161" t="s">
        <v>126</v>
      </c>
      <c r="Z61" s="151"/>
      <c r="AA61" s="151"/>
      <c r="AB61" s="151"/>
      <c r="AC61" s="151"/>
      <c r="AD61" s="151"/>
      <c r="AE61" s="151"/>
      <c r="AF61" s="151"/>
      <c r="AG61" s="151" t="s">
        <v>173</v>
      </c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</row>
    <row r="62" spans="1:60" outlineLevel="2" x14ac:dyDescent="0.25">
      <c r="A62" s="158"/>
      <c r="B62" s="159"/>
      <c r="C62" s="247" t="s">
        <v>174</v>
      </c>
      <c r="D62" s="248"/>
      <c r="E62" s="248"/>
      <c r="F62" s="248"/>
      <c r="G62" s="248"/>
      <c r="H62" s="161"/>
      <c r="I62" s="161"/>
      <c r="J62" s="161"/>
      <c r="K62" s="161"/>
      <c r="L62" s="161"/>
      <c r="M62" s="161"/>
      <c r="N62" s="160"/>
      <c r="O62" s="160"/>
      <c r="P62" s="160"/>
      <c r="Q62" s="160"/>
      <c r="R62" s="161"/>
      <c r="S62" s="161"/>
      <c r="T62" s="161"/>
      <c r="U62" s="161"/>
      <c r="V62" s="161"/>
      <c r="W62" s="161"/>
      <c r="X62" s="161"/>
      <c r="Y62" s="161"/>
      <c r="Z62" s="151"/>
      <c r="AA62" s="151"/>
      <c r="AB62" s="151"/>
      <c r="AC62" s="151"/>
      <c r="AD62" s="151"/>
      <c r="AE62" s="151"/>
      <c r="AF62" s="151"/>
      <c r="AG62" s="151" t="s">
        <v>139</v>
      </c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</row>
    <row r="63" spans="1:60" outlineLevel="2" x14ac:dyDescent="0.25">
      <c r="A63" s="158"/>
      <c r="B63" s="159"/>
      <c r="C63" s="245"/>
      <c r="D63" s="246"/>
      <c r="E63" s="246"/>
      <c r="F63" s="246"/>
      <c r="G63" s="246"/>
      <c r="H63" s="161"/>
      <c r="I63" s="161"/>
      <c r="J63" s="161"/>
      <c r="K63" s="161"/>
      <c r="L63" s="161"/>
      <c r="M63" s="161"/>
      <c r="N63" s="160"/>
      <c r="O63" s="160"/>
      <c r="P63" s="160"/>
      <c r="Q63" s="160"/>
      <c r="R63" s="161"/>
      <c r="S63" s="161"/>
      <c r="T63" s="161"/>
      <c r="U63" s="161"/>
      <c r="V63" s="161"/>
      <c r="W63" s="161"/>
      <c r="X63" s="161"/>
      <c r="Y63" s="161"/>
      <c r="Z63" s="151"/>
      <c r="AA63" s="151"/>
      <c r="AB63" s="151"/>
      <c r="AC63" s="151"/>
      <c r="AD63" s="151"/>
      <c r="AE63" s="151"/>
      <c r="AF63" s="151"/>
      <c r="AG63" s="151" t="s">
        <v>134</v>
      </c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</row>
    <row r="64" spans="1:60" ht="13" x14ac:dyDescent="0.25">
      <c r="A64" s="165" t="s">
        <v>118</v>
      </c>
      <c r="B64" s="166" t="s">
        <v>84</v>
      </c>
      <c r="C64" s="180" t="s">
        <v>85</v>
      </c>
      <c r="D64" s="167"/>
      <c r="E64" s="168"/>
      <c r="F64" s="169"/>
      <c r="G64" s="169">
        <f>SUMIF(AG65:AG67,"&lt;&gt;NOR",G65:G67)</f>
        <v>0</v>
      </c>
      <c r="H64" s="169"/>
      <c r="I64" s="169">
        <f>SUM(I65:I67)</f>
        <v>0</v>
      </c>
      <c r="J64" s="169"/>
      <c r="K64" s="169">
        <f>SUM(K65:K67)</f>
        <v>0</v>
      </c>
      <c r="L64" s="169"/>
      <c r="M64" s="169">
        <f>SUM(M65:M67)</f>
        <v>0</v>
      </c>
      <c r="N64" s="168"/>
      <c r="O64" s="168">
        <f>SUM(O65:O67)</f>
        <v>0</v>
      </c>
      <c r="P64" s="168"/>
      <c r="Q64" s="168">
        <f>SUM(Q65:Q67)</f>
        <v>0</v>
      </c>
      <c r="R64" s="169"/>
      <c r="S64" s="169"/>
      <c r="T64" s="170"/>
      <c r="U64" s="164"/>
      <c r="V64" s="164">
        <f>SUM(V65:V67)</f>
        <v>22.67</v>
      </c>
      <c r="W64" s="164"/>
      <c r="X64" s="164"/>
      <c r="Y64" s="164"/>
      <c r="AG64" t="s">
        <v>119</v>
      </c>
    </row>
    <row r="65" spans="1:60" outlineLevel="1" x14ac:dyDescent="0.25">
      <c r="A65" s="172">
        <v>14</v>
      </c>
      <c r="B65" s="173" t="s">
        <v>265</v>
      </c>
      <c r="C65" s="181" t="s">
        <v>266</v>
      </c>
      <c r="D65" s="174" t="s">
        <v>122</v>
      </c>
      <c r="E65" s="175">
        <v>114.5</v>
      </c>
      <c r="F65" s="176"/>
      <c r="G65" s="177">
        <f>ROUND(E65*F65,2)</f>
        <v>0</v>
      </c>
      <c r="H65" s="176"/>
      <c r="I65" s="177">
        <f>ROUND(E65*H65,2)</f>
        <v>0</v>
      </c>
      <c r="J65" s="176"/>
      <c r="K65" s="177">
        <f>ROUND(E65*J65,2)</f>
        <v>0</v>
      </c>
      <c r="L65" s="177">
        <v>21</v>
      </c>
      <c r="M65" s="177">
        <f>G65*(1+L65/100)</f>
        <v>0</v>
      </c>
      <c r="N65" s="175">
        <v>0</v>
      </c>
      <c r="O65" s="175">
        <f>ROUND(E65*N65,2)</f>
        <v>0</v>
      </c>
      <c r="P65" s="175">
        <v>0</v>
      </c>
      <c r="Q65" s="175">
        <f>ROUND(E65*P65,2)</f>
        <v>0</v>
      </c>
      <c r="R65" s="177"/>
      <c r="S65" s="177" t="s">
        <v>124</v>
      </c>
      <c r="T65" s="178" t="s">
        <v>124</v>
      </c>
      <c r="U65" s="161">
        <v>0.19800000000000001</v>
      </c>
      <c r="V65" s="161">
        <f>ROUND(E65*U65,2)</f>
        <v>22.67</v>
      </c>
      <c r="W65" s="161"/>
      <c r="X65" s="161" t="s">
        <v>125</v>
      </c>
      <c r="Y65" s="161" t="s">
        <v>126</v>
      </c>
      <c r="Z65" s="151"/>
      <c r="AA65" s="151"/>
      <c r="AB65" s="151"/>
      <c r="AC65" s="151"/>
      <c r="AD65" s="151"/>
      <c r="AE65" s="151"/>
      <c r="AF65" s="151"/>
      <c r="AG65" s="151" t="s">
        <v>127</v>
      </c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</row>
    <row r="66" spans="1:60" outlineLevel="2" x14ac:dyDescent="0.25">
      <c r="A66" s="158"/>
      <c r="B66" s="159"/>
      <c r="C66" s="182" t="s">
        <v>267</v>
      </c>
      <c r="D66" s="162"/>
      <c r="E66" s="163">
        <v>114.5</v>
      </c>
      <c r="F66" s="161"/>
      <c r="G66" s="161"/>
      <c r="H66" s="161"/>
      <c r="I66" s="161"/>
      <c r="J66" s="161"/>
      <c r="K66" s="161"/>
      <c r="L66" s="161"/>
      <c r="M66" s="161"/>
      <c r="N66" s="160"/>
      <c r="O66" s="160"/>
      <c r="P66" s="160"/>
      <c r="Q66" s="160"/>
      <c r="R66" s="161"/>
      <c r="S66" s="161"/>
      <c r="T66" s="161"/>
      <c r="U66" s="161"/>
      <c r="V66" s="161"/>
      <c r="W66" s="161"/>
      <c r="X66" s="161"/>
      <c r="Y66" s="161"/>
      <c r="Z66" s="151"/>
      <c r="AA66" s="151"/>
      <c r="AB66" s="151"/>
      <c r="AC66" s="151"/>
      <c r="AD66" s="151"/>
      <c r="AE66" s="151"/>
      <c r="AF66" s="151"/>
      <c r="AG66" s="151" t="s">
        <v>131</v>
      </c>
      <c r="AH66" s="151">
        <v>0</v>
      </c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</row>
    <row r="67" spans="1:60" outlineLevel="2" x14ac:dyDescent="0.25">
      <c r="A67" s="158"/>
      <c r="B67" s="159"/>
      <c r="C67" s="245"/>
      <c r="D67" s="246"/>
      <c r="E67" s="246"/>
      <c r="F67" s="246"/>
      <c r="G67" s="246"/>
      <c r="H67" s="161"/>
      <c r="I67" s="161"/>
      <c r="J67" s="161"/>
      <c r="K67" s="161"/>
      <c r="L67" s="161"/>
      <c r="M67" s="161"/>
      <c r="N67" s="160"/>
      <c r="O67" s="160"/>
      <c r="P67" s="160"/>
      <c r="Q67" s="160"/>
      <c r="R67" s="161"/>
      <c r="S67" s="161"/>
      <c r="T67" s="161"/>
      <c r="U67" s="161"/>
      <c r="V67" s="161"/>
      <c r="W67" s="161"/>
      <c r="X67" s="161"/>
      <c r="Y67" s="161"/>
      <c r="Z67" s="151"/>
      <c r="AA67" s="151"/>
      <c r="AB67" s="151"/>
      <c r="AC67" s="151"/>
      <c r="AD67" s="151"/>
      <c r="AE67" s="151"/>
      <c r="AF67" s="151"/>
      <c r="AG67" s="151" t="s">
        <v>134</v>
      </c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</row>
    <row r="68" spans="1:60" ht="13" x14ac:dyDescent="0.25">
      <c r="A68" s="165" t="s">
        <v>118</v>
      </c>
      <c r="B68" s="166" t="s">
        <v>86</v>
      </c>
      <c r="C68" s="180" t="s">
        <v>87</v>
      </c>
      <c r="D68" s="167"/>
      <c r="E68" s="168"/>
      <c r="F68" s="169"/>
      <c r="G68" s="169">
        <f>SUMIF(AG69:AG84,"&lt;&gt;NOR",G69:G84)</f>
        <v>0</v>
      </c>
      <c r="H68" s="169"/>
      <c r="I68" s="169">
        <f>SUM(I69:I84)</f>
        <v>0</v>
      </c>
      <c r="J68" s="169"/>
      <c r="K68" s="169">
        <f>SUM(K69:K84)</f>
        <v>0</v>
      </c>
      <c r="L68" s="169"/>
      <c r="M68" s="169">
        <f>SUM(M69:M84)</f>
        <v>0</v>
      </c>
      <c r="N68" s="168"/>
      <c r="O68" s="168">
        <f>SUM(O69:O84)</f>
        <v>0</v>
      </c>
      <c r="P68" s="168"/>
      <c r="Q68" s="168">
        <f>SUM(Q69:Q84)</f>
        <v>0</v>
      </c>
      <c r="R68" s="169"/>
      <c r="S68" s="169"/>
      <c r="T68" s="170"/>
      <c r="U68" s="164"/>
      <c r="V68" s="164">
        <f>SUM(V69:V84)</f>
        <v>26.46</v>
      </c>
      <c r="W68" s="164"/>
      <c r="X68" s="164"/>
      <c r="Y68" s="164"/>
      <c r="AG68" t="s">
        <v>119</v>
      </c>
    </row>
    <row r="69" spans="1:60" outlineLevel="1" x14ac:dyDescent="0.25">
      <c r="A69" s="172">
        <v>15</v>
      </c>
      <c r="B69" s="173" t="s">
        <v>212</v>
      </c>
      <c r="C69" s="181" t="s">
        <v>213</v>
      </c>
      <c r="D69" s="174" t="s">
        <v>171</v>
      </c>
      <c r="E69" s="175">
        <v>90.919200000000004</v>
      </c>
      <c r="F69" s="176"/>
      <c r="G69" s="177">
        <f>ROUND(E69*F69,2)</f>
        <v>0</v>
      </c>
      <c r="H69" s="176"/>
      <c r="I69" s="177">
        <f>ROUND(E69*H69,2)</f>
        <v>0</v>
      </c>
      <c r="J69" s="176"/>
      <c r="K69" s="177">
        <f>ROUND(E69*J69,2)</f>
        <v>0</v>
      </c>
      <c r="L69" s="177">
        <v>21</v>
      </c>
      <c r="M69" s="177">
        <f>G69*(1+L69/100)</f>
        <v>0</v>
      </c>
      <c r="N69" s="175">
        <v>0</v>
      </c>
      <c r="O69" s="175">
        <f>ROUND(E69*N69,2)</f>
        <v>0</v>
      </c>
      <c r="P69" s="175">
        <v>0</v>
      </c>
      <c r="Q69" s="175">
        <f>ROUND(E69*P69,2)</f>
        <v>0</v>
      </c>
      <c r="R69" s="177" t="s">
        <v>167</v>
      </c>
      <c r="S69" s="177" t="s">
        <v>124</v>
      </c>
      <c r="T69" s="178" t="s">
        <v>124</v>
      </c>
      <c r="U69" s="161">
        <v>0</v>
      </c>
      <c r="V69" s="161">
        <f>ROUND(E69*U69,2)</f>
        <v>0</v>
      </c>
      <c r="W69" s="161"/>
      <c r="X69" s="161" t="s">
        <v>125</v>
      </c>
      <c r="Y69" s="161" t="s">
        <v>126</v>
      </c>
      <c r="Z69" s="151"/>
      <c r="AA69" s="151"/>
      <c r="AB69" s="151"/>
      <c r="AC69" s="151"/>
      <c r="AD69" s="151"/>
      <c r="AE69" s="151"/>
      <c r="AF69" s="151"/>
      <c r="AG69" s="151" t="s">
        <v>208</v>
      </c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1"/>
    </row>
    <row r="70" spans="1:60" outlineLevel="2" x14ac:dyDescent="0.25">
      <c r="A70" s="158"/>
      <c r="B70" s="159"/>
      <c r="C70" s="182" t="s">
        <v>268</v>
      </c>
      <c r="D70" s="162"/>
      <c r="E70" s="163">
        <v>90.919200000000004</v>
      </c>
      <c r="F70" s="161"/>
      <c r="G70" s="161"/>
      <c r="H70" s="161"/>
      <c r="I70" s="161"/>
      <c r="J70" s="161"/>
      <c r="K70" s="161"/>
      <c r="L70" s="161"/>
      <c r="M70" s="161"/>
      <c r="N70" s="160"/>
      <c r="O70" s="160"/>
      <c r="P70" s="160"/>
      <c r="Q70" s="160"/>
      <c r="R70" s="161"/>
      <c r="S70" s="161"/>
      <c r="T70" s="161"/>
      <c r="U70" s="161"/>
      <c r="V70" s="161"/>
      <c r="W70" s="161"/>
      <c r="X70" s="161"/>
      <c r="Y70" s="161"/>
      <c r="Z70" s="151"/>
      <c r="AA70" s="151"/>
      <c r="AB70" s="151"/>
      <c r="AC70" s="151"/>
      <c r="AD70" s="151"/>
      <c r="AE70" s="151"/>
      <c r="AF70" s="151"/>
      <c r="AG70" s="151" t="s">
        <v>131</v>
      </c>
      <c r="AH70" s="151">
        <v>0</v>
      </c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151"/>
      <c r="AX70" s="151"/>
      <c r="AY70" s="151"/>
      <c r="AZ70" s="151"/>
      <c r="BA70" s="151"/>
      <c r="BB70" s="151"/>
      <c r="BC70" s="151"/>
      <c r="BD70" s="151"/>
      <c r="BE70" s="151"/>
      <c r="BF70" s="151"/>
      <c r="BG70" s="151"/>
      <c r="BH70" s="151"/>
    </row>
    <row r="71" spans="1:60" outlineLevel="2" x14ac:dyDescent="0.25">
      <c r="A71" s="158"/>
      <c r="B71" s="159"/>
      <c r="C71" s="245"/>
      <c r="D71" s="246"/>
      <c r="E71" s="246"/>
      <c r="F71" s="246"/>
      <c r="G71" s="246"/>
      <c r="H71" s="161"/>
      <c r="I71" s="161"/>
      <c r="J71" s="161"/>
      <c r="K71" s="161"/>
      <c r="L71" s="161"/>
      <c r="M71" s="161"/>
      <c r="N71" s="160"/>
      <c r="O71" s="160"/>
      <c r="P71" s="160"/>
      <c r="Q71" s="160"/>
      <c r="R71" s="161"/>
      <c r="S71" s="161"/>
      <c r="T71" s="161"/>
      <c r="U71" s="161"/>
      <c r="V71" s="161"/>
      <c r="W71" s="161"/>
      <c r="X71" s="161"/>
      <c r="Y71" s="161"/>
      <c r="Z71" s="151"/>
      <c r="AA71" s="151"/>
      <c r="AB71" s="151"/>
      <c r="AC71" s="151"/>
      <c r="AD71" s="151"/>
      <c r="AE71" s="151"/>
      <c r="AF71" s="151"/>
      <c r="AG71" s="151" t="s">
        <v>134</v>
      </c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</row>
    <row r="72" spans="1:60" outlineLevel="1" x14ac:dyDescent="0.25">
      <c r="A72" s="172">
        <v>16</v>
      </c>
      <c r="B72" s="173" t="s">
        <v>215</v>
      </c>
      <c r="C72" s="181" t="s">
        <v>216</v>
      </c>
      <c r="D72" s="174" t="s">
        <v>171</v>
      </c>
      <c r="E72" s="175">
        <v>9.09192</v>
      </c>
      <c r="F72" s="176"/>
      <c r="G72" s="177">
        <f>ROUND(E72*F72,2)</f>
        <v>0</v>
      </c>
      <c r="H72" s="176"/>
      <c r="I72" s="177">
        <f>ROUND(E72*H72,2)</f>
        <v>0</v>
      </c>
      <c r="J72" s="176"/>
      <c r="K72" s="177">
        <f>ROUND(E72*J72,2)</f>
        <v>0</v>
      </c>
      <c r="L72" s="177">
        <v>21</v>
      </c>
      <c r="M72" s="177">
        <f>G72*(1+L72/100)</f>
        <v>0</v>
      </c>
      <c r="N72" s="175">
        <v>0</v>
      </c>
      <c r="O72" s="175">
        <f>ROUND(E72*N72,2)</f>
        <v>0</v>
      </c>
      <c r="P72" s="175">
        <v>0</v>
      </c>
      <c r="Q72" s="175">
        <f>ROUND(E72*P72,2)</f>
        <v>0</v>
      </c>
      <c r="R72" s="177" t="s">
        <v>167</v>
      </c>
      <c r="S72" s="177" t="s">
        <v>124</v>
      </c>
      <c r="T72" s="178" t="s">
        <v>124</v>
      </c>
      <c r="U72" s="161">
        <v>0.94199999999999995</v>
      </c>
      <c r="V72" s="161">
        <f>ROUND(E72*U72,2)</f>
        <v>8.56</v>
      </c>
      <c r="W72" s="161"/>
      <c r="X72" s="161" t="s">
        <v>125</v>
      </c>
      <c r="Y72" s="161" t="s">
        <v>126</v>
      </c>
      <c r="Z72" s="151"/>
      <c r="AA72" s="151"/>
      <c r="AB72" s="151"/>
      <c r="AC72" s="151"/>
      <c r="AD72" s="151"/>
      <c r="AE72" s="151"/>
      <c r="AF72" s="151"/>
      <c r="AG72" s="151" t="s">
        <v>208</v>
      </c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151"/>
      <c r="AX72" s="151"/>
      <c r="AY72" s="151"/>
      <c r="AZ72" s="151"/>
      <c r="BA72" s="151"/>
      <c r="BB72" s="151"/>
      <c r="BC72" s="151"/>
      <c r="BD72" s="151"/>
      <c r="BE72" s="151"/>
      <c r="BF72" s="151"/>
      <c r="BG72" s="151"/>
      <c r="BH72" s="151"/>
    </row>
    <row r="73" spans="1:60" outlineLevel="2" x14ac:dyDescent="0.25">
      <c r="A73" s="158"/>
      <c r="B73" s="159"/>
      <c r="C73" s="182" t="s">
        <v>269</v>
      </c>
      <c r="D73" s="162"/>
      <c r="E73" s="163">
        <v>9.09192</v>
      </c>
      <c r="F73" s="161"/>
      <c r="G73" s="161"/>
      <c r="H73" s="161"/>
      <c r="I73" s="161"/>
      <c r="J73" s="161"/>
      <c r="K73" s="161"/>
      <c r="L73" s="161"/>
      <c r="M73" s="161"/>
      <c r="N73" s="160"/>
      <c r="O73" s="160"/>
      <c r="P73" s="160"/>
      <c r="Q73" s="160"/>
      <c r="R73" s="161"/>
      <c r="S73" s="161"/>
      <c r="T73" s="161"/>
      <c r="U73" s="161"/>
      <c r="V73" s="161"/>
      <c r="W73" s="161"/>
      <c r="X73" s="161"/>
      <c r="Y73" s="161"/>
      <c r="Z73" s="151"/>
      <c r="AA73" s="151"/>
      <c r="AB73" s="151"/>
      <c r="AC73" s="151"/>
      <c r="AD73" s="151"/>
      <c r="AE73" s="151"/>
      <c r="AF73" s="151"/>
      <c r="AG73" s="151" t="s">
        <v>131</v>
      </c>
      <c r="AH73" s="151">
        <v>0</v>
      </c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51"/>
      <c r="BB73" s="151"/>
      <c r="BC73" s="151"/>
      <c r="BD73" s="151"/>
      <c r="BE73" s="151"/>
      <c r="BF73" s="151"/>
      <c r="BG73" s="151"/>
      <c r="BH73" s="151"/>
    </row>
    <row r="74" spans="1:60" outlineLevel="2" x14ac:dyDescent="0.25">
      <c r="A74" s="158"/>
      <c r="B74" s="159"/>
      <c r="C74" s="245"/>
      <c r="D74" s="246"/>
      <c r="E74" s="246"/>
      <c r="F74" s="246"/>
      <c r="G74" s="246"/>
      <c r="H74" s="161"/>
      <c r="I74" s="161"/>
      <c r="J74" s="161"/>
      <c r="K74" s="161"/>
      <c r="L74" s="161"/>
      <c r="M74" s="161"/>
      <c r="N74" s="160"/>
      <c r="O74" s="160"/>
      <c r="P74" s="160"/>
      <c r="Q74" s="160"/>
      <c r="R74" s="161"/>
      <c r="S74" s="161"/>
      <c r="T74" s="161"/>
      <c r="U74" s="161"/>
      <c r="V74" s="161"/>
      <c r="W74" s="161"/>
      <c r="X74" s="161"/>
      <c r="Y74" s="161"/>
      <c r="Z74" s="151"/>
      <c r="AA74" s="151"/>
      <c r="AB74" s="151"/>
      <c r="AC74" s="151"/>
      <c r="AD74" s="151"/>
      <c r="AE74" s="151"/>
      <c r="AF74" s="151"/>
      <c r="AG74" s="151" t="s">
        <v>134</v>
      </c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51"/>
      <c r="BB74" s="151"/>
      <c r="BC74" s="151"/>
      <c r="BD74" s="151"/>
      <c r="BE74" s="151"/>
      <c r="BF74" s="151"/>
      <c r="BG74" s="151"/>
      <c r="BH74" s="151"/>
    </row>
    <row r="75" spans="1:60" outlineLevel="1" x14ac:dyDescent="0.25">
      <c r="A75" s="172">
        <v>17</v>
      </c>
      <c r="B75" s="173" t="s">
        <v>217</v>
      </c>
      <c r="C75" s="181" t="s">
        <v>218</v>
      </c>
      <c r="D75" s="174" t="s">
        <v>171</v>
      </c>
      <c r="E75" s="175">
        <v>72.73536</v>
      </c>
      <c r="F75" s="176"/>
      <c r="G75" s="177">
        <f>ROUND(E75*F75,2)</f>
        <v>0</v>
      </c>
      <c r="H75" s="176"/>
      <c r="I75" s="177">
        <f>ROUND(E75*H75,2)</f>
        <v>0</v>
      </c>
      <c r="J75" s="176"/>
      <c r="K75" s="177">
        <f>ROUND(E75*J75,2)</f>
        <v>0</v>
      </c>
      <c r="L75" s="177">
        <v>21</v>
      </c>
      <c r="M75" s="177">
        <f>G75*(1+L75/100)</f>
        <v>0</v>
      </c>
      <c r="N75" s="175">
        <v>0</v>
      </c>
      <c r="O75" s="175">
        <f>ROUND(E75*N75,2)</f>
        <v>0</v>
      </c>
      <c r="P75" s="175">
        <v>0</v>
      </c>
      <c r="Q75" s="175">
        <f>ROUND(E75*P75,2)</f>
        <v>0</v>
      </c>
      <c r="R75" s="177" t="s">
        <v>167</v>
      </c>
      <c r="S75" s="177" t="s">
        <v>124</v>
      </c>
      <c r="T75" s="178" t="s">
        <v>124</v>
      </c>
      <c r="U75" s="161">
        <v>0.105</v>
      </c>
      <c r="V75" s="161">
        <f>ROUND(E75*U75,2)</f>
        <v>7.64</v>
      </c>
      <c r="W75" s="161"/>
      <c r="X75" s="161" t="s">
        <v>125</v>
      </c>
      <c r="Y75" s="161" t="s">
        <v>126</v>
      </c>
      <c r="Z75" s="151"/>
      <c r="AA75" s="151"/>
      <c r="AB75" s="151"/>
      <c r="AC75" s="151"/>
      <c r="AD75" s="151"/>
      <c r="AE75" s="151"/>
      <c r="AF75" s="151"/>
      <c r="AG75" s="151" t="s">
        <v>208</v>
      </c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51"/>
      <c r="BB75" s="151"/>
      <c r="BC75" s="151"/>
      <c r="BD75" s="151"/>
      <c r="BE75" s="151"/>
      <c r="BF75" s="151"/>
      <c r="BG75" s="151"/>
      <c r="BH75" s="151"/>
    </row>
    <row r="76" spans="1:60" outlineLevel="2" x14ac:dyDescent="0.25">
      <c r="A76" s="158"/>
      <c r="B76" s="159"/>
      <c r="C76" s="182" t="s">
        <v>270</v>
      </c>
      <c r="D76" s="162"/>
      <c r="E76" s="163">
        <v>72.73536</v>
      </c>
      <c r="F76" s="161"/>
      <c r="G76" s="161"/>
      <c r="H76" s="161"/>
      <c r="I76" s="161"/>
      <c r="J76" s="161"/>
      <c r="K76" s="161"/>
      <c r="L76" s="161"/>
      <c r="M76" s="161"/>
      <c r="N76" s="160"/>
      <c r="O76" s="160"/>
      <c r="P76" s="160"/>
      <c r="Q76" s="160"/>
      <c r="R76" s="161"/>
      <c r="S76" s="161"/>
      <c r="T76" s="161"/>
      <c r="U76" s="161"/>
      <c r="V76" s="161"/>
      <c r="W76" s="161"/>
      <c r="X76" s="161"/>
      <c r="Y76" s="161"/>
      <c r="Z76" s="151"/>
      <c r="AA76" s="151"/>
      <c r="AB76" s="151"/>
      <c r="AC76" s="151"/>
      <c r="AD76" s="151"/>
      <c r="AE76" s="151"/>
      <c r="AF76" s="151"/>
      <c r="AG76" s="151" t="s">
        <v>131</v>
      </c>
      <c r="AH76" s="151">
        <v>0</v>
      </c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</row>
    <row r="77" spans="1:60" outlineLevel="2" x14ac:dyDescent="0.25">
      <c r="A77" s="158"/>
      <c r="B77" s="159"/>
      <c r="C77" s="245"/>
      <c r="D77" s="246"/>
      <c r="E77" s="246"/>
      <c r="F77" s="246"/>
      <c r="G77" s="246"/>
      <c r="H77" s="161"/>
      <c r="I77" s="161"/>
      <c r="J77" s="161"/>
      <c r="K77" s="161"/>
      <c r="L77" s="161"/>
      <c r="M77" s="161"/>
      <c r="N77" s="160"/>
      <c r="O77" s="160"/>
      <c r="P77" s="160"/>
      <c r="Q77" s="160"/>
      <c r="R77" s="161"/>
      <c r="S77" s="161"/>
      <c r="T77" s="161"/>
      <c r="U77" s="161"/>
      <c r="V77" s="161"/>
      <c r="W77" s="161"/>
      <c r="X77" s="161"/>
      <c r="Y77" s="161"/>
      <c r="Z77" s="151"/>
      <c r="AA77" s="151"/>
      <c r="AB77" s="151"/>
      <c r="AC77" s="151"/>
      <c r="AD77" s="151"/>
      <c r="AE77" s="151"/>
      <c r="AF77" s="151"/>
      <c r="AG77" s="151" t="s">
        <v>134</v>
      </c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51"/>
      <c r="BB77" s="151"/>
      <c r="BC77" s="151"/>
      <c r="BD77" s="151"/>
      <c r="BE77" s="151"/>
      <c r="BF77" s="151"/>
      <c r="BG77" s="151"/>
      <c r="BH77" s="151"/>
    </row>
    <row r="78" spans="1:60" outlineLevel="1" x14ac:dyDescent="0.25">
      <c r="A78" s="172">
        <v>18</v>
      </c>
      <c r="B78" s="173" t="s">
        <v>205</v>
      </c>
      <c r="C78" s="181" t="s">
        <v>271</v>
      </c>
      <c r="D78" s="174" t="s">
        <v>171</v>
      </c>
      <c r="E78" s="175">
        <v>9.09192</v>
      </c>
      <c r="F78" s="176"/>
      <c r="G78" s="177">
        <f>ROUND(E78*F78,2)</f>
        <v>0</v>
      </c>
      <c r="H78" s="176"/>
      <c r="I78" s="177">
        <f>ROUND(E78*H78,2)</f>
        <v>0</v>
      </c>
      <c r="J78" s="176"/>
      <c r="K78" s="177">
        <f>ROUND(E78*J78,2)</f>
        <v>0</v>
      </c>
      <c r="L78" s="177">
        <v>21</v>
      </c>
      <c r="M78" s="177">
        <f>G78*(1+L78/100)</f>
        <v>0</v>
      </c>
      <c r="N78" s="175">
        <v>0</v>
      </c>
      <c r="O78" s="175">
        <f>ROUND(E78*N78,2)</f>
        <v>0</v>
      </c>
      <c r="P78" s="175">
        <v>0</v>
      </c>
      <c r="Q78" s="175">
        <f>ROUND(E78*P78,2)</f>
        <v>0</v>
      </c>
      <c r="R78" s="177"/>
      <c r="S78" s="177" t="s">
        <v>124</v>
      </c>
      <c r="T78" s="178" t="s">
        <v>124</v>
      </c>
      <c r="U78" s="161">
        <v>0.63800000000000001</v>
      </c>
      <c r="V78" s="161">
        <f>ROUND(E78*U78,2)</f>
        <v>5.8</v>
      </c>
      <c r="W78" s="161"/>
      <c r="X78" s="161" t="s">
        <v>223</v>
      </c>
      <c r="Y78" s="161" t="s">
        <v>126</v>
      </c>
      <c r="Z78" s="151"/>
      <c r="AA78" s="151"/>
      <c r="AB78" s="151"/>
      <c r="AC78" s="151"/>
      <c r="AD78" s="151"/>
      <c r="AE78" s="151"/>
      <c r="AF78" s="151"/>
      <c r="AG78" s="151" t="s">
        <v>224</v>
      </c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</row>
    <row r="79" spans="1:60" outlineLevel="2" x14ac:dyDescent="0.25">
      <c r="A79" s="158"/>
      <c r="B79" s="159"/>
      <c r="C79" s="241"/>
      <c r="D79" s="242"/>
      <c r="E79" s="242"/>
      <c r="F79" s="242"/>
      <c r="G79" s="242"/>
      <c r="H79" s="161"/>
      <c r="I79" s="161"/>
      <c r="J79" s="161"/>
      <c r="K79" s="161"/>
      <c r="L79" s="161"/>
      <c r="M79" s="161"/>
      <c r="N79" s="160"/>
      <c r="O79" s="160"/>
      <c r="P79" s="160"/>
      <c r="Q79" s="160"/>
      <c r="R79" s="161"/>
      <c r="S79" s="161"/>
      <c r="T79" s="161"/>
      <c r="U79" s="161"/>
      <c r="V79" s="161"/>
      <c r="W79" s="161"/>
      <c r="X79" s="161"/>
      <c r="Y79" s="161"/>
      <c r="Z79" s="151"/>
      <c r="AA79" s="151"/>
      <c r="AB79" s="151"/>
      <c r="AC79" s="151"/>
      <c r="AD79" s="151"/>
      <c r="AE79" s="151"/>
      <c r="AF79" s="151"/>
      <c r="AG79" s="151" t="s">
        <v>134</v>
      </c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151"/>
      <c r="AX79" s="151"/>
      <c r="AY79" s="151"/>
      <c r="AZ79" s="151"/>
      <c r="BA79" s="151"/>
      <c r="BB79" s="151"/>
      <c r="BC79" s="151"/>
      <c r="BD79" s="151"/>
      <c r="BE79" s="151"/>
      <c r="BF79" s="151"/>
      <c r="BG79" s="151"/>
      <c r="BH79" s="151"/>
    </row>
    <row r="80" spans="1:60" outlineLevel="1" x14ac:dyDescent="0.25">
      <c r="A80" s="172">
        <v>19</v>
      </c>
      <c r="B80" s="173" t="s">
        <v>210</v>
      </c>
      <c r="C80" s="181" t="s">
        <v>211</v>
      </c>
      <c r="D80" s="174" t="s">
        <v>171</v>
      </c>
      <c r="E80" s="175">
        <v>9.09192</v>
      </c>
      <c r="F80" s="176"/>
      <c r="G80" s="177">
        <f>ROUND(E80*F80,2)</f>
        <v>0</v>
      </c>
      <c r="H80" s="176"/>
      <c r="I80" s="177">
        <f>ROUND(E80*H80,2)</f>
        <v>0</v>
      </c>
      <c r="J80" s="176"/>
      <c r="K80" s="177">
        <f>ROUND(E80*J80,2)</f>
        <v>0</v>
      </c>
      <c r="L80" s="177">
        <v>21</v>
      </c>
      <c r="M80" s="177">
        <f>G80*(1+L80/100)</f>
        <v>0</v>
      </c>
      <c r="N80" s="175">
        <v>0</v>
      </c>
      <c r="O80" s="175">
        <f>ROUND(E80*N80,2)</f>
        <v>0</v>
      </c>
      <c r="P80" s="175">
        <v>0</v>
      </c>
      <c r="Q80" s="175">
        <f>ROUND(E80*P80,2)</f>
        <v>0</v>
      </c>
      <c r="R80" s="177" t="s">
        <v>167</v>
      </c>
      <c r="S80" s="177" t="s">
        <v>124</v>
      </c>
      <c r="T80" s="178" t="s">
        <v>124</v>
      </c>
      <c r="U80" s="161">
        <v>0.49</v>
      </c>
      <c r="V80" s="161">
        <f>ROUND(E80*U80,2)</f>
        <v>4.46</v>
      </c>
      <c r="W80" s="161"/>
      <c r="X80" s="161" t="s">
        <v>223</v>
      </c>
      <c r="Y80" s="161" t="s">
        <v>126</v>
      </c>
      <c r="Z80" s="151"/>
      <c r="AA80" s="151"/>
      <c r="AB80" s="151"/>
      <c r="AC80" s="151"/>
      <c r="AD80" s="151"/>
      <c r="AE80" s="151"/>
      <c r="AF80" s="151"/>
      <c r="AG80" s="151" t="s">
        <v>224</v>
      </c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51"/>
      <c r="BB80" s="151"/>
      <c r="BC80" s="151"/>
      <c r="BD80" s="151"/>
      <c r="BE80" s="151"/>
      <c r="BF80" s="151"/>
      <c r="BG80" s="151"/>
      <c r="BH80" s="151"/>
    </row>
    <row r="81" spans="1:60" outlineLevel="2" x14ac:dyDescent="0.25">
      <c r="A81" s="158"/>
      <c r="B81" s="159"/>
      <c r="C81" s="243" t="s">
        <v>272</v>
      </c>
      <c r="D81" s="244"/>
      <c r="E81" s="244"/>
      <c r="F81" s="244"/>
      <c r="G81" s="244"/>
      <c r="H81" s="161"/>
      <c r="I81" s="161"/>
      <c r="J81" s="161"/>
      <c r="K81" s="161"/>
      <c r="L81" s="161"/>
      <c r="M81" s="161"/>
      <c r="N81" s="160"/>
      <c r="O81" s="160"/>
      <c r="P81" s="160"/>
      <c r="Q81" s="160"/>
      <c r="R81" s="161"/>
      <c r="S81" s="161"/>
      <c r="T81" s="161"/>
      <c r="U81" s="161"/>
      <c r="V81" s="161"/>
      <c r="W81" s="161"/>
      <c r="X81" s="161"/>
      <c r="Y81" s="161"/>
      <c r="Z81" s="151"/>
      <c r="AA81" s="151"/>
      <c r="AB81" s="151"/>
      <c r="AC81" s="151"/>
      <c r="AD81" s="151"/>
      <c r="AE81" s="151"/>
      <c r="AF81" s="151"/>
      <c r="AG81" s="151" t="s">
        <v>129</v>
      </c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151"/>
      <c r="AX81" s="151"/>
      <c r="AY81" s="151"/>
      <c r="AZ81" s="151"/>
      <c r="BA81" s="151"/>
      <c r="BB81" s="151"/>
      <c r="BC81" s="151"/>
      <c r="BD81" s="151"/>
      <c r="BE81" s="151"/>
      <c r="BF81" s="151"/>
      <c r="BG81" s="151"/>
      <c r="BH81" s="151"/>
    </row>
    <row r="82" spans="1:60" outlineLevel="2" x14ac:dyDescent="0.25">
      <c r="A82" s="158"/>
      <c r="B82" s="159"/>
      <c r="C82" s="245"/>
      <c r="D82" s="246"/>
      <c r="E82" s="246"/>
      <c r="F82" s="246"/>
      <c r="G82" s="246"/>
      <c r="H82" s="161"/>
      <c r="I82" s="161"/>
      <c r="J82" s="161"/>
      <c r="K82" s="161"/>
      <c r="L82" s="161"/>
      <c r="M82" s="161"/>
      <c r="N82" s="160"/>
      <c r="O82" s="160"/>
      <c r="P82" s="160"/>
      <c r="Q82" s="160"/>
      <c r="R82" s="161"/>
      <c r="S82" s="161"/>
      <c r="T82" s="161"/>
      <c r="U82" s="161"/>
      <c r="V82" s="161"/>
      <c r="W82" s="161"/>
      <c r="X82" s="161"/>
      <c r="Y82" s="161"/>
      <c r="Z82" s="151"/>
      <c r="AA82" s="151"/>
      <c r="AB82" s="151"/>
      <c r="AC82" s="151"/>
      <c r="AD82" s="151"/>
      <c r="AE82" s="151"/>
      <c r="AF82" s="151"/>
      <c r="AG82" s="151" t="s">
        <v>134</v>
      </c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1"/>
      <c r="AW82" s="151"/>
      <c r="AX82" s="151"/>
      <c r="AY82" s="151"/>
      <c r="AZ82" s="151"/>
      <c r="BA82" s="151"/>
      <c r="BB82" s="151"/>
      <c r="BC82" s="151"/>
      <c r="BD82" s="151"/>
      <c r="BE82" s="151"/>
      <c r="BF82" s="151"/>
      <c r="BG82" s="151"/>
      <c r="BH82" s="151"/>
    </row>
    <row r="83" spans="1:60" outlineLevel="1" x14ac:dyDescent="0.25">
      <c r="A83" s="172">
        <v>20</v>
      </c>
      <c r="B83" s="173" t="s">
        <v>220</v>
      </c>
      <c r="C83" s="181" t="s">
        <v>273</v>
      </c>
      <c r="D83" s="174" t="s">
        <v>171</v>
      </c>
      <c r="E83" s="175">
        <v>9.09192</v>
      </c>
      <c r="F83" s="176"/>
      <c r="G83" s="177">
        <f>ROUND(E83*F83,2)</f>
        <v>0</v>
      </c>
      <c r="H83" s="176"/>
      <c r="I83" s="177">
        <f>ROUND(E83*H83,2)</f>
        <v>0</v>
      </c>
      <c r="J83" s="176"/>
      <c r="K83" s="177">
        <f>ROUND(E83*J83,2)</f>
        <v>0</v>
      </c>
      <c r="L83" s="177">
        <v>21</v>
      </c>
      <c r="M83" s="177">
        <f>G83*(1+L83/100)</f>
        <v>0</v>
      </c>
      <c r="N83" s="175">
        <v>0</v>
      </c>
      <c r="O83" s="175">
        <f>ROUND(E83*N83,2)</f>
        <v>0</v>
      </c>
      <c r="P83" s="175">
        <v>0</v>
      </c>
      <c r="Q83" s="175">
        <f>ROUND(E83*P83,2)</f>
        <v>0</v>
      </c>
      <c r="R83" s="177" t="s">
        <v>167</v>
      </c>
      <c r="S83" s="177" t="s">
        <v>222</v>
      </c>
      <c r="T83" s="178" t="s">
        <v>222</v>
      </c>
      <c r="U83" s="161">
        <v>0</v>
      </c>
      <c r="V83" s="161">
        <f>ROUND(E83*U83,2)</f>
        <v>0</v>
      </c>
      <c r="W83" s="161"/>
      <c r="X83" s="161" t="s">
        <v>223</v>
      </c>
      <c r="Y83" s="161" t="s">
        <v>126</v>
      </c>
      <c r="Z83" s="151"/>
      <c r="AA83" s="151"/>
      <c r="AB83" s="151"/>
      <c r="AC83" s="151"/>
      <c r="AD83" s="151"/>
      <c r="AE83" s="151"/>
      <c r="AF83" s="151"/>
      <c r="AG83" s="151" t="s">
        <v>224</v>
      </c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151"/>
      <c r="AX83" s="151"/>
      <c r="AY83" s="151"/>
      <c r="AZ83" s="151"/>
      <c r="BA83" s="151"/>
      <c r="BB83" s="151"/>
      <c r="BC83" s="151"/>
      <c r="BD83" s="151"/>
      <c r="BE83" s="151"/>
      <c r="BF83" s="151"/>
      <c r="BG83" s="151"/>
      <c r="BH83" s="151"/>
    </row>
    <row r="84" spans="1:60" outlineLevel="2" x14ac:dyDescent="0.25">
      <c r="A84" s="158"/>
      <c r="B84" s="159"/>
      <c r="C84" s="241"/>
      <c r="D84" s="242"/>
      <c r="E84" s="242"/>
      <c r="F84" s="242"/>
      <c r="G84" s="242"/>
      <c r="H84" s="161"/>
      <c r="I84" s="161"/>
      <c r="J84" s="161"/>
      <c r="K84" s="161"/>
      <c r="L84" s="161"/>
      <c r="M84" s="161"/>
      <c r="N84" s="160"/>
      <c r="O84" s="160"/>
      <c r="P84" s="160"/>
      <c r="Q84" s="160"/>
      <c r="R84" s="161"/>
      <c r="S84" s="161"/>
      <c r="T84" s="161"/>
      <c r="U84" s="161"/>
      <c r="V84" s="161"/>
      <c r="W84" s="161"/>
      <c r="X84" s="161"/>
      <c r="Y84" s="161"/>
      <c r="Z84" s="151"/>
      <c r="AA84" s="151"/>
      <c r="AB84" s="151"/>
      <c r="AC84" s="151"/>
      <c r="AD84" s="151"/>
      <c r="AE84" s="151"/>
      <c r="AF84" s="151"/>
      <c r="AG84" s="151" t="s">
        <v>134</v>
      </c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</row>
    <row r="85" spans="1:60" ht="13" x14ac:dyDescent="0.25">
      <c r="A85" s="165" t="s">
        <v>118</v>
      </c>
      <c r="B85" s="166" t="s">
        <v>89</v>
      </c>
      <c r="C85" s="180" t="s">
        <v>28</v>
      </c>
      <c r="D85" s="167"/>
      <c r="E85" s="168"/>
      <c r="F85" s="169"/>
      <c r="G85" s="169">
        <f>SUMIF(AG86:AG88,"&lt;&gt;NOR",G86:G88)</f>
        <v>0</v>
      </c>
      <c r="H85" s="169"/>
      <c r="I85" s="169">
        <f>SUM(I86:I88)</f>
        <v>0</v>
      </c>
      <c r="J85" s="169"/>
      <c r="K85" s="169">
        <f>SUM(K86:K88)</f>
        <v>0</v>
      </c>
      <c r="L85" s="169"/>
      <c r="M85" s="169">
        <f>SUM(M86:M88)</f>
        <v>0</v>
      </c>
      <c r="N85" s="168"/>
      <c r="O85" s="168">
        <f>SUM(O86:O88)</f>
        <v>0</v>
      </c>
      <c r="P85" s="168"/>
      <c r="Q85" s="168">
        <f>SUM(Q86:Q88)</f>
        <v>0</v>
      </c>
      <c r="R85" s="169"/>
      <c r="S85" s="169"/>
      <c r="T85" s="170"/>
      <c r="U85" s="164"/>
      <c r="V85" s="164">
        <f>SUM(V86:V88)</f>
        <v>0</v>
      </c>
      <c r="W85" s="164"/>
      <c r="X85" s="164"/>
      <c r="Y85" s="164"/>
      <c r="AG85" t="s">
        <v>119</v>
      </c>
    </row>
    <row r="86" spans="1:60" outlineLevel="1" x14ac:dyDescent="0.25">
      <c r="A86" s="172">
        <v>21</v>
      </c>
      <c r="B86" s="173" t="s">
        <v>225</v>
      </c>
      <c r="C86" s="181" t="s">
        <v>226</v>
      </c>
      <c r="D86" s="174" t="s">
        <v>227</v>
      </c>
      <c r="E86" s="175">
        <v>1</v>
      </c>
      <c r="F86" s="176"/>
      <c r="G86" s="177">
        <f>ROUND(E86*F86,2)</f>
        <v>0</v>
      </c>
      <c r="H86" s="176"/>
      <c r="I86" s="177">
        <f>ROUND(E86*H86,2)</f>
        <v>0</v>
      </c>
      <c r="J86" s="176"/>
      <c r="K86" s="177">
        <f>ROUND(E86*J86,2)</f>
        <v>0</v>
      </c>
      <c r="L86" s="177">
        <v>21</v>
      </c>
      <c r="M86" s="177">
        <f>G86*(1+L86/100)</f>
        <v>0</v>
      </c>
      <c r="N86" s="175">
        <v>0</v>
      </c>
      <c r="O86" s="175">
        <f>ROUND(E86*N86,2)</f>
        <v>0</v>
      </c>
      <c r="P86" s="175">
        <v>0</v>
      </c>
      <c r="Q86" s="175">
        <f>ROUND(E86*P86,2)</f>
        <v>0</v>
      </c>
      <c r="R86" s="177"/>
      <c r="S86" s="177" t="s">
        <v>124</v>
      </c>
      <c r="T86" s="178" t="s">
        <v>228</v>
      </c>
      <c r="U86" s="161">
        <v>0</v>
      </c>
      <c r="V86" s="161">
        <f>ROUND(E86*U86,2)</f>
        <v>0</v>
      </c>
      <c r="W86" s="161"/>
      <c r="X86" s="161" t="s">
        <v>229</v>
      </c>
      <c r="Y86" s="161" t="s">
        <v>126</v>
      </c>
      <c r="Z86" s="151"/>
      <c r="AA86" s="151"/>
      <c r="AB86" s="151"/>
      <c r="AC86" s="151"/>
      <c r="AD86" s="151"/>
      <c r="AE86" s="151"/>
      <c r="AF86" s="151"/>
      <c r="AG86" s="151" t="s">
        <v>230</v>
      </c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151"/>
      <c r="AX86" s="151"/>
      <c r="AY86" s="151"/>
      <c r="AZ86" s="151"/>
      <c r="BA86" s="151"/>
      <c r="BB86" s="151"/>
      <c r="BC86" s="151"/>
      <c r="BD86" s="151"/>
      <c r="BE86" s="151"/>
      <c r="BF86" s="151"/>
      <c r="BG86" s="151"/>
      <c r="BH86" s="151"/>
    </row>
    <row r="87" spans="1:60" outlineLevel="2" x14ac:dyDescent="0.25">
      <c r="A87" s="158"/>
      <c r="B87" s="159"/>
      <c r="C87" s="243" t="s">
        <v>231</v>
      </c>
      <c r="D87" s="244"/>
      <c r="E87" s="244"/>
      <c r="F87" s="244"/>
      <c r="G87" s="244"/>
      <c r="H87" s="161"/>
      <c r="I87" s="161"/>
      <c r="J87" s="161"/>
      <c r="K87" s="161"/>
      <c r="L87" s="161"/>
      <c r="M87" s="161"/>
      <c r="N87" s="160"/>
      <c r="O87" s="160"/>
      <c r="P87" s="160"/>
      <c r="Q87" s="160"/>
      <c r="R87" s="161"/>
      <c r="S87" s="161"/>
      <c r="T87" s="161"/>
      <c r="U87" s="161"/>
      <c r="V87" s="161"/>
      <c r="W87" s="161"/>
      <c r="X87" s="161"/>
      <c r="Y87" s="161"/>
      <c r="Z87" s="151"/>
      <c r="AA87" s="151"/>
      <c r="AB87" s="151"/>
      <c r="AC87" s="151"/>
      <c r="AD87" s="151"/>
      <c r="AE87" s="151"/>
      <c r="AF87" s="151"/>
      <c r="AG87" s="151" t="s">
        <v>129</v>
      </c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51"/>
      <c r="BB87" s="151"/>
      <c r="BC87" s="151"/>
      <c r="BD87" s="151"/>
      <c r="BE87" s="151"/>
      <c r="BF87" s="151"/>
      <c r="BG87" s="151"/>
      <c r="BH87" s="151"/>
    </row>
    <row r="88" spans="1:60" outlineLevel="2" x14ac:dyDescent="0.25">
      <c r="A88" s="158"/>
      <c r="B88" s="159"/>
      <c r="C88" s="245"/>
      <c r="D88" s="246"/>
      <c r="E88" s="246"/>
      <c r="F88" s="246"/>
      <c r="G88" s="246"/>
      <c r="H88" s="161"/>
      <c r="I88" s="161"/>
      <c r="J88" s="161"/>
      <c r="K88" s="161"/>
      <c r="L88" s="161"/>
      <c r="M88" s="161"/>
      <c r="N88" s="160"/>
      <c r="O88" s="160"/>
      <c r="P88" s="160"/>
      <c r="Q88" s="160"/>
      <c r="R88" s="161"/>
      <c r="S88" s="161"/>
      <c r="T88" s="161"/>
      <c r="U88" s="161"/>
      <c r="V88" s="161"/>
      <c r="W88" s="161"/>
      <c r="X88" s="161"/>
      <c r="Y88" s="161"/>
      <c r="Z88" s="151"/>
      <c r="AA88" s="151"/>
      <c r="AB88" s="151"/>
      <c r="AC88" s="151"/>
      <c r="AD88" s="151"/>
      <c r="AE88" s="151"/>
      <c r="AF88" s="151"/>
      <c r="AG88" s="151" t="s">
        <v>134</v>
      </c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151"/>
      <c r="AV88" s="151"/>
      <c r="AW88" s="151"/>
      <c r="AX88" s="151"/>
      <c r="AY88" s="151"/>
      <c r="AZ88" s="151"/>
      <c r="BA88" s="151"/>
      <c r="BB88" s="151"/>
      <c r="BC88" s="151"/>
      <c r="BD88" s="151"/>
      <c r="BE88" s="151"/>
      <c r="BF88" s="151"/>
      <c r="BG88" s="151"/>
      <c r="BH88" s="151"/>
    </row>
    <row r="89" spans="1:60" x14ac:dyDescent="0.25">
      <c r="A89" s="3"/>
      <c r="B89" s="4"/>
      <c r="C89" s="183"/>
      <c r="D89" s="6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AE89">
        <v>12</v>
      </c>
      <c r="AF89">
        <v>21</v>
      </c>
      <c r="AG89" t="s">
        <v>104</v>
      </c>
    </row>
    <row r="90" spans="1:60" ht="13" x14ac:dyDescent="0.25">
      <c r="A90" s="154"/>
      <c r="B90" s="155" t="s">
        <v>29</v>
      </c>
      <c r="C90" s="184"/>
      <c r="D90" s="156"/>
      <c r="E90" s="157"/>
      <c r="F90" s="157"/>
      <c r="G90" s="171">
        <f>G8+G16+G23+G43+G56+G60+G64+G68+G85</f>
        <v>0</v>
      </c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AE90">
        <f>SUMIF(L7:L88,AE89,G7:G88)</f>
        <v>0</v>
      </c>
      <c r="AF90">
        <f>SUMIF(L7:L88,AF89,G7:G88)</f>
        <v>0</v>
      </c>
      <c r="AG90" t="s">
        <v>232</v>
      </c>
    </row>
    <row r="91" spans="1:60" x14ac:dyDescent="0.25">
      <c r="C91" s="185"/>
      <c r="D91" s="10"/>
      <c r="AG91" t="s">
        <v>233</v>
      </c>
    </row>
    <row r="92" spans="1:60" x14ac:dyDescent="0.25">
      <c r="D92" s="10"/>
    </row>
    <row r="93" spans="1:60" x14ac:dyDescent="0.25">
      <c r="D93" s="10"/>
    </row>
    <row r="94" spans="1:60" x14ac:dyDescent="0.25">
      <c r="D94" s="10"/>
    </row>
    <row r="95" spans="1:60" x14ac:dyDescent="0.25">
      <c r="D95" s="10"/>
    </row>
    <row r="96" spans="1:60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cC5v9uBQj1j37gSzs4NDHymO+rHpX2GabHrgISy8kYedCFIutjroRBh9mmcoBOpfq3EYD7byZ3EueUhzb4G7uQ==" saltValue="EnnOxe4/yiUQEJCyyEF3pw==" spinCount="100000" sheet="1" formatRows="0"/>
  <mergeCells count="36">
    <mergeCell ref="C26:G26"/>
    <mergeCell ref="A1:G1"/>
    <mergeCell ref="C2:G2"/>
    <mergeCell ref="C3:G3"/>
    <mergeCell ref="C4:G4"/>
    <mergeCell ref="C10:G10"/>
    <mergeCell ref="C13:G13"/>
    <mergeCell ref="C15:G15"/>
    <mergeCell ref="C18:G18"/>
    <mergeCell ref="C20:G20"/>
    <mergeCell ref="C22:G22"/>
    <mergeCell ref="C25:G25"/>
    <mergeCell ref="C59:G59"/>
    <mergeCell ref="C28:G28"/>
    <mergeCell ref="C29:G29"/>
    <mergeCell ref="C34:G34"/>
    <mergeCell ref="C40:G40"/>
    <mergeCell ref="C42:G42"/>
    <mergeCell ref="C45:G45"/>
    <mergeCell ref="C46:G46"/>
    <mergeCell ref="C48:G48"/>
    <mergeCell ref="C50:G50"/>
    <mergeCell ref="C52:G52"/>
    <mergeCell ref="C55:G55"/>
    <mergeCell ref="C88:G88"/>
    <mergeCell ref="C62:G62"/>
    <mergeCell ref="C63:G63"/>
    <mergeCell ref="C67:G67"/>
    <mergeCell ref="C71:G71"/>
    <mergeCell ref="C74:G74"/>
    <mergeCell ref="C77:G77"/>
    <mergeCell ref="C79:G79"/>
    <mergeCell ref="C81:G81"/>
    <mergeCell ref="C82:G82"/>
    <mergeCell ref="C84:G84"/>
    <mergeCell ref="C87:G87"/>
  </mergeCells>
  <pageMargins left="0.59055118110236204" right="0.196850393700787" top="0.78740157499999996" bottom="0.78740157499999996" header="0.3" footer="0.3"/>
  <pageSetup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3" x14ac:dyDescent="0.25"/>
  <cols>
    <col min="1" max="1" width="3.36328125" customWidth="1"/>
    <col min="2" max="2" width="12.453125" style="124" customWidth="1"/>
    <col min="3" max="3" width="63.1796875" style="124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8" max="17" width="0" hidden="1" customWidth="1"/>
    <col min="18" max="18" width="6.8164062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5">
      <c r="A1" s="251" t="s">
        <v>91</v>
      </c>
      <c r="B1" s="251"/>
      <c r="C1" s="251"/>
      <c r="D1" s="251"/>
      <c r="E1" s="251"/>
      <c r="F1" s="251"/>
      <c r="G1" s="251"/>
      <c r="AG1" t="s">
        <v>92</v>
      </c>
    </row>
    <row r="2" spans="1:60" ht="25" customHeight="1" x14ac:dyDescent="0.25">
      <c r="A2" s="143" t="s">
        <v>7</v>
      </c>
      <c r="B2" s="49" t="s">
        <v>43</v>
      </c>
      <c r="C2" s="252" t="s">
        <v>44</v>
      </c>
      <c r="D2" s="253"/>
      <c r="E2" s="253"/>
      <c r="F2" s="253"/>
      <c r="G2" s="254"/>
      <c r="AG2" t="s">
        <v>93</v>
      </c>
    </row>
    <row r="3" spans="1:60" ht="25" customHeight="1" x14ac:dyDescent="0.25">
      <c r="A3" s="143" t="s">
        <v>8</v>
      </c>
      <c r="B3" s="49" t="s">
        <v>47</v>
      </c>
      <c r="C3" s="252" t="s">
        <v>48</v>
      </c>
      <c r="D3" s="253"/>
      <c r="E3" s="253"/>
      <c r="F3" s="253"/>
      <c r="G3" s="254"/>
      <c r="AC3" s="124" t="s">
        <v>93</v>
      </c>
      <c r="AG3" t="s">
        <v>94</v>
      </c>
    </row>
    <row r="4" spans="1:60" ht="25" customHeight="1" x14ac:dyDescent="0.25">
      <c r="A4" s="144" t="s">
        <v>9</v>
      </c>
      <c r="B4" s="145" t="s">
        <v>53</v>
      </c>
      <c r="C4" s="255" t="s">
        <v>54</v>
      </c>
      <c r="D4" s="256"/>
      <c r="E4" s="256"/>
      <c r="F4" s="256"/>
      <c r="G4" s="257"/>
      <c r="AG4" t="s">
        <v>95</v>
      </c>
    </row>
    <row r="5" spans="1:60" x14ac:dyDescent="0.25">
      <c r="D5" s="10"/>
    </row>
    <row r="6" spans="1:60" ht="37.5" x14ac:dyDescent="0.25">
      <c r="A6" s="147" t="s">
        <v>96</v>
      </c>
      <c r="B6" s="149" t="s">
        <v>97</v>
      </c>
      <c r="C6" s="149" t="s">
        <v>98</v>
      </c>
      <c r="D6" s="148" t="s">
        <v>99</v>
      </c>
      <c r="E6" s="147" t="s">
        <v>100</v>
      </c>
      <c r="F6" s="146" t="s">
        <v>101</v>
      </c>
      <c r="G6" s="147" t="s">
        <v>29</v>
      </c>
      <c r="H6" s="150" t="s">
        <v>30</v>
      </c>
      <c r="I6" s="150" t="s">
        <v>102</v>
      </c>
      <c r="J6" s="150" t="s">
        <v>31</v>
      </c>
      <c r="K6" s="150" t="s">
        <v>103</v>
      </c>
      <c r="L6" s="150" t="s">
        <v>104</v>
      </c>
      <c r="M6" s="150" t="s">
        <v>105</v>
      </c>
      <c r="N6" s="150" t="s">
        <v>106</v>
      </c>
      <c r="O6" s="150" t="s">
        <v>107</v>
      </c>
      <c r="P6" s="150" t="s">
        <v>108</v>
      </c>
      <c r="Q6" s="150" t="s">
        <v>109</v>
      </c>
      <c r="R6" s="150" t="s">
        <v>110</v>
      </c>
      <c r="S6" s="150" t="s">
        <v>111</v>
      </c>
      <c r="T6" s="150" t="s">
        <v>112</v>
      </c>
      <c r="U6" s="150" t="s">
        <v>113</v>
      </c>
      <c r="V6" s="150" t="s">
        <v>114</v>
      </c>
      <c r="W6" s="150" t="s">
        <v>115</v>
      </c>
      <c r="X6" s="150" t="s">
        <v>116</v>
      </c>
      <c r="Y6" s="150" t="s">
        <v>117</v>
      </c>
    </row>
    <row r="7" spans="1:60" hidden="1" x14ac:dyDescent="0.25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2"/>
      <c r="O7" s="152"/>
      <c r="P7" s="152"/>
      <c r="Q7" s="152"/>
      <c r="R7" s="153"/>
      <c r="S7" s="153"/>
      <c r="T7" s="153"/>
      <c r="U7" s="153"/>
      <c r="V7" s="153"/>
      <c r="W7" s="153"/>
      <c r="X7" s="153"/>
      <c r="Y7" s="153"/>
    </row>
    <row r="8" spans="1:60" ht="13" x14ac:dyDescent="0.25">
      <c r="A8" s="165" t="s">
        <v>118</v>
      </c>
      <c r="B8" s="166" t="s">
        <v>70</v>
      </c>
      <c r="C8" s="180" t="s">
        <v>71</v>
      </c>
      <c r="D8" s="167"/>
      <c r="E8" s="168"/>
      <c r="F8" s="169"/>
      <c r="G8" s="169">
        <f>SUMIF(AG9:AG15,"&lt;&gt;NOR",G9:G15)</f>
        <v>0</v>
      </c>
      <c r="H8" s="169"/>
      <c r="I8" s="169">
        <f>SUM(I9:I15)</f>
        <v>0</v>
      </c>
      <c r="J8" s="169"/>
      <c r="K8" s="169">
        <f>SUM(K9:K15)</f>
        <v>0</v>
      </c>
      <c r="L8" s="169"/>
      <c r="M8" s="169">
        <f>SUM(M9:M15)</f>
        <v>0</v>
      </c>
      <c r="N8" s="168"/>
      <c r="O8" s="168">
        <f>SUM(O9:O15)</f>
        <v>4.8</v>
      </c>
      <c r="P8" s="168"/>
      <c r="Q8" s="168">
        <f>SUM(Q9:Q15)</f>
        <v>0</v>
      </c>
      <c r="R8" s="169"/>
      <c r="S8" s="169"/>
      <c r="T8" s="170"/>
      <c r="U8" s="164"/>
      <c r="V8" s="164">
        <f>SUM(V9:V15)</f>
        <v>11.82</v>
      </c>
      <c r="W8" s="164"/>
      <c r="X8" s="164"/>
      <c r="Y8" s="164"/>
      <c r="AG8" t="s">
        <v>119</v>
      </c>
    </row>
    <row r="9" spans="1:60" ht="20" outlineLevel="1" x14ac:dyDescent="0.25">
      <c r="A9" s="172">
        <v>1</v>
      </c>
      <c r="B9" s="173" t="s">
        <v>234</v>
      </c>
      <c r="C9" s="181" t="s">
        <v>235</v>
      </c>
      <c r="D9" s="174" t="s">
        <v>236</v>
      </c>
      <c r="E9" s="175">
        <v>2.42</v>
      </c>
      <c r="F9" s="176"/>
      <c r="G9" s="177">
        <f>ROUND(E9*F9,2)</f>
        <v>0</v>
      </c>
      <c r="H9" s="176"/>
      <c r="I9" s="177">
        <f>ROUND(E9*H9,2)</f>
        <v>0</v>
      </c>
      <c r="J9" s="176"/>
      <c r="K9" s="177">
        <f>ROUND(E9*J9,2)</f>
        <v>0</v>
      </c>
      <c r="L9" s="177">
        <v>21</v>
      </c>
      <c r="M9" s="177">
        <f>G9*(1+L9/100)</f>
        <v>0</v>
      </c>
      <c r="N9" s="175">
        <v>1.9836800000000001</v>
      </c>
      <c r="O9" s="175">
        <f>ROUND(E9*N9,2)</f>
        <v>4.8</v>
      </c>
      <c r="P9" s="175">
        <v>0</v>
      </c>
      <c r="Q9" s="175">
        <f>ROUND(E9*P9,2)</f>
        <v>0</v>
      </c>
      <c r="R9" s="177" t="s">
        <v>123</v>
      </c>
      <c r="S9" s="177" t="s">
        <v>124</v>
      </c>
      <c r="T9" s="178" t="s">
        <v>124</v>
      </c>
      <c r="U9" s="161">
        <v>4.8855000000000004</v>
      </c>
      <c r="V9" s="161">
        <f>ROUND(E9*U9,2)</f>
        <v>11.82</v>
      </c>
      <c r="W9" s="161"/>
      <c r="X9" s="161" t="s">
        <v>125</v>
      </c>
      <c r="Y9" s="161" t="s">
        <v>126</v>
      </c>
      <c r="Z9" s="151"/>
      <c r="AA9" s="151"/>
      <c r="AB9" s="151"/>
      <c r="AC9" s="151"/>
      <c r="AD9" s="151"/>
      <c r="AE9" s="151"/>
      <c r="AF9" s="151"/>
      <c r="AG9" s="151" t="s">
        <v>127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2" x14ac:dyDescent="0.25">
      <c r="A10" s="158"/>
      <c r="B10" s="159"/>
      <c r="C10" s="247" t="s">
        <v>237</v>
      </c>
      <c r="D10" s="248"/>
      <c r="E10" s="248"/>
      <c r="F10" s="248"/>
      <c r="G10" s="248"/>
      <c r="H10" s="161"/>
      <c r="I10" s="161"/>
      <c r="J10" s="161"/>
      <c r="K10" s="161"/>
      <c r="L10" s="161"/>
      <c r="M10" s="161"/>
      <c r="N10" s="160"/>
      <c r="O10" s="160"/>
      <c r="P10" s="160"/>
      <c r="Q10" s="160"/>
      <c r="R10" s="161"/>
      <c r="S10" s="161"/>
      <c r="T10" s="161"/>
      <c r="U10" s="161"/>
      <c r="V10" s="161"/>
      <c r="W10" s="161"/>
      <c r="X10" s="161"/>
      <c r="Y10" s="161"/>
      <c r="Z10" s="151"/>
      <c r="AA10" s="151"/>
      <c r="AB10" s="151"/>
      <c r="AC10" s="151"/>
      <c r="AD10" s="151"/>
      <c r="AE10" s="151"/>
      <c r="AF10" s="151"/>
      <c r="AG10" s="151" t="s">
        <v>139</v>
      </c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outlineLevel="2" x14ac:dyDescent="0.25">
      <c r="A11" s="158"/>
      <c r="B11" s="159"/>
      <c r="C11" s="182" t="s">
        <v>238</v>
      </c>
      <c r="D11" s="162"/>
      <c r="E11" s="163">
        <v>0.27</v>
      </c>
      <c r="F11" s="161"/>
      <c r="G11" s="161"/>
      <c r="H11" s="161"/>
      <c r="I11" s="161"/>
      <c r="J11" s="161"/>
      <c r="K11" s="161"/>
      <c r="L11" s="161"/>
      <c r="M11" s="161"/>
      <c r="N11" s="160"/>
      <c r="O11" s="160"/>
      <c r="P11" s="160"/>
      <c r="Q11" s="160"/>
      <c r="R11" s="161"/>
      <c r="S11" s="161"/>
      <c r="T11" s="161"/>
      <c r="U11" s="161"/>
      <c r="V11" s="161"/>
      <c r="W11" s="161"/>
      <c r="X11" s="161"/>
      <c r="Y11" s="161"/>
      <c r="Z11" s="151"/>
      <c r="AA11" s="151"/>
      <c r="AB11" s="151"/>
      <c r="AC11" s="151"/>
      <c r="AD11" s="151"/>
      <c r="AE11" s="151"/>
      <c r="AF11" s="151"/>
      <c r="AG11" s="151" t="s">
        <v>131</v>
      </c>
      <c r="AH11" s="151">
        <v>0</v>
      </c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3" x14ac:dyDescent="0.25">
      <c r="A12" s="158"/>
      <c r="B12" s="159"/>
      <c r="C12" s="182" t="s">
        <v>239</v>
      </c>
      <c r="D12" s="162"/>
      <c r="E12" s="163">
        <v>2.15</v>
      </c>
      <c r="F12" s="161"/>
      <c r="G12" s="161"/>
      <c r="H12" s="161"/>
      <c r="I12" s="161"/>
      <c r="J12" s="161"/>
      <c r="K12" s="161"/>
      <c r="L12" s="161"/>
      <c r="M12" s="161"/>
      <c r="N12" s="160"/>
      <c r="O12" s="160"/>
      <c r="P12" s="160"/>
      <c r="Q12" s="160"/>
      <c r="R12" s="161"/>
      <c r="S12" s="161"/>
      <c r="T12" s="161"/>
      <c r="U12" s="161"/>
      <c r="V12" s="161"/>
      <c r="W12" s="161"/>
      <c r="X12" s="161"/>
      <c r="Y12" s="161"/>
      <c r="Z12" s="151"/>
      <c r="AA12" s="151"/>
      <c r="AB12" s="151"/>
      <c r="AC12" s="151"/>
      <c r="AD12" s="151"/>
      <c r="AE12" s="151"/>
      <c r="AF12" s="151"/>
      <c r="AG12" s="151" t="s">
        <v>131</v>
      </c>
      <c r="AH12" s="151">
        <v>0</v>
      </c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outlineLevel="2" x14ac:dyDescent="0.25">
      <c r="A13" s="158"/>
      <c r="B13" s="159"/>
      <c r="C13" s="245"/>
      <c r="D13" s="246"/>
      <c r="E13" s="246"/>
      <c r="F13" s="246"/>
      <c r="G13" s="246"/>
      <c r="H13" s="161"/>
      <c r="I13" s="161"/>
      <c r="J13" s="161"/>
      <c r="K13" s="161"/>
      <c r="L13" s="161"/>
      <c r="M13" s="161"/>
      <c r="N13" s="160"/>
      <c r="O13" s="160"/>
      <c r="P13" s="160"/>
      <c r="Q13" s="160"/>
      <c r="R13" s="161"/>
      <c r="S13" s="161"/>
      <c r="T13" s="161"/>
      <c r="U13" s="161"/>
      <c r="V13" s="161"/>
      <c r="W13" s="161"/>
      <c r="X13" s="161"/>
      <c r="Y13" s="161"/>
      <c r="Z13" s="151"/>
      <c r="AA13" s="151"/>
      <c r="AB13" s="151"/>
      <c r="AC13" s="151"/>
      <c r="AD13" s="151"/>
      <c r="AE13" s="151"/>
      <c r="AF13" s="151"/>
      <c r="AG13" s="151" t="s">
        <v>134</v>
      </c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outlineLevel="1" x14ac:dyDescent="0.25">
      <c r="A14" s="172">
        <v>2</v>
      </c>
      <c r="B14" s="173" t="s">
        <v>240</v>
      </c>
      <c r="C14" s="181" t="s">
        <v>241</v>
      </c>
      <c r="D14" s="174" t="s">
        <v>194</v>
      </c>
      <c r="E14" s="175">
        <v>637</v>
      </c>
      <c r="F14" s="176"/>
      <c r="G14" s="177">
        <f>ROUND(E14*F14,2)</f>
        <v>0</v>
      </c>
      <c r="H14" s="176"/>
      <c r="I14" s="177">
        <f>ROUND(E14*H14,2)</f>
        <v>0</v>
      </c>
      <c r="J14" s="176"/>
      <c r="K14" s="177">
        <f>ROUND(E14*J14,2)</f>
        <v>0</v>
      </c>
      <c r="L14" s="177">
        <v>21</v>
      </c>
      <c r="M14" s="177">
        <f>G14*(1+L14/100)</f>
        <v>0</v>
      </c>
      <c r="N14" s="175">
        <v>0</v>
      </c>
      <c r="O14" s="175">
        <f>ROUND(E14*N14,2)</f>
        <v>0</v>
      </c>
      <c r="P14" s="175">
        <v>0</v>
      </c>
      <c r="Q14" s="175">
        <f>ROUND(E14*P14,2)</f>
        <v>0</v>
      </c>
      <c r="R14" s="177"/>
      <c r="S14" s="177" t="s">
        <v>242</v>
      </c>
      <c r="T14" s="178" t="s">
        <v>228</v>
      </c>
      <c r="U14" s="161">
        <v>0</v>
      </c>
      <c r="V14" s="161">
        <f>ROUND(E14*U14,2)</f>
        <v>0</v>
      </c>
      <c r="W14" s="161"/>
      <c r="X14" s="161" t="s">
        <v>125</v>
      </c>
      <c r="Y14" s="161" t="s">
        <v>126</v>
      </c>
      <c r="Z14" s="151"/>
      <c r="AA14" s="151"/>
      <c r="AB14" s="151"/>
      <c r="AC14" s="151"/>
      <c r="AD14" s="151"/>
      <c r="AE14" s="151"/>
      <c r="AF14" s="151"/>
      <c r="AG14" s="151" t="s">
        <v>127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outlineLevel="2" x14ac:dyDescent="0.25">
      <c r="A15" s="158"/>
      <c r="B15" s="159"/>
      <c r="C15" s="241"/>
      <c r="D15" s="242"/>
      <c r="E15" s="242"/>
      <c r="F15" s="242"/>
      <c r="G15" s="242"/>
      <c r="H15" s="161"/>
      <c r="I15" s="161"/>
      <c r="J15" s="161"/>
      <c r="K15" s="161"/>
      <c r="L15" s="161"/>
      <c r="M15" s="161"/>
      <c r="N15" s="160"/>
      <c r="O15" s="160"/>
      <c r="P15" s="160"/>
      <c r="Q15" s="160"/>
      <c r="R15" s="161"/>
      <c r="S15" s="161"/>
      <c r="T15" s="161"/>
      <c r="U15" s="161"/>
      <c r="V15" s="161"/>
      <c r="W15" s="161"/>
      <c r="X15" s="161"/>
      <c r="Y15" s="161"/>
      <c r="Z15" s="151"/>
      <c r="AA15" s="151"/>
      <c r="AB15" s="151"/>
      <c r="AC15" s="151"/>
      <c r="AD15" s="151"/>
      <c r="AE15" s="151"/>
      <c r="AF15" s="151"/>
      <c r="AG15" s="151" t="s">
        <v>134</v>
      </c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ht="13" x14ac:dyDescent="0.25">
      <c r="A16" s="165" t="s">
        <v>118</v>
      </c>
      <c r="B16" s="166" t="s">
        <v>72</v>
      </c>
      <c r="C16" s="180" t="s">
        <v>73</v>
      </c>
      <c r="D16" s="167"/>
      <c r="E16" s="168"/>
      <c r="F16" s="169"/>
      <c r="G16" s="169">
        <f>SUMIF(AG17:AG22,"&lt;&gt;NOR",G17:G22)</f>
        <v>0</v>
      </c>
      <c r="H16" s="169"/>
      <c r="I16" s="169">
        <f>SUM(I17:I22)</f>
        <v>0</v>
      </c>
      <c r="J16" s="169"/>
      <c r="K16" s="169">
        <f>SUM(K17:K22)</f>
        <v>0</v>
      </c>
      <c r="L16" s="169"/>
      <c r="M16" s="169">
        <f>SUM(M17:M22)</f>
        <v>0</v>
      </c>
      <c r="N16" s="168"/>
      <c r="O16" s="168">
        <f>SUM(O17:O22)</f>
        <v>1.46</v>
      </c>
      <c r="P16" s="168"/>
      <c r="Q16" s="168">
        <f>SUM(Q17:Q22)</f>
        <v>0</v>
      </c>
      <c r="R16" s="169"/>
      <c r="S16" s="169"/>
      <c r="T16" s="170"/>
      <c r="U16" s="164"/>
      <c r="V16" s="164">
        <f>SUM(V17:V22)</f>
        <v>98.72</v>
      </c>
      <c r="W16" s="164"/>
      <c r="X16" s="164"/>
      <c r="Y16" s="164"/>
      <c r="AG16" t="s">
        <v>119</v>
      </c>
    </row>
    <row r="17" spans="1:60" outlineLevel="1" x14ac:dyDescent="0.25">
      <c r="A17" s="172">
        <v>3</v>
      </c>
      <c r="B17" s="173" t="s">
        <v>135</v>
      </c>
      <c r="C17" s="181" t="s">
        <v>136</v>
      </c>
      <c r="D17" s="174" t="s">
        <v>137</v>
      </c>
      <c r="E17" s="175">
        <v>72</v>
      </c>
      <c r="F17" s="176"/>
      <c r="G17" s="177">
        <f>ROUND(E17*F17,2)</f>
        <v>0</v>
      </c>
      <c r="H17" s="176"/>
      <c r="I17" s="177">
        <f>ROUND(E17*H17,2)</f>
        <v>0</v>
      </c>
      <c r="J17" s="176"/>
      <c r="K17" s="177">
        <f>ROUND(E17*J17,2)</f>
        <v>0</v>
      </c>
      <c r="L17" s="177">
        <v>21</v>
      </c>
      <c r="M17" s="177">
        <f>G17*(1+L17/100)</f>
        <v>0</v>
      </c>
      <c r="N17" s="175">
        <v>2.0299999999999999E-2</v>
      </c>
      <c r="O17" s="175">
        <f>ROUND(E17*N17,2)</f>
        <v>1.46</v>
      </c>
      <c r="P17" s="175">
        <v>0</v>
      </c>
      <c r="Q17" s="175">
        <f>ROUND(E17*P17,2)</f>
        <v>0</v>
      </c>
      <c r="R17" s="177" t="s">
        <v>123</v>
      </c>
      <c r="S17" s="177" t="s">
        <v>124</v>
      </c>
      <c r="T17" s="178" t="s">
        <v>124</v>
      </c>
      <c r="U17" s="161">
        <v>1.37</v>
      </c>
      <c r="V17" s="161">
        <f>ROUND(E17*U17,2)</f>
        <v>98.64</v>
      </c>
      <c r="W17" s="161"/>
      <c r="X17" s="161" t="s">
        <v>125</v>
      </c>
      <c r="Y17" s="161" t="s">
        <v>126</v>
      </c>
      <c r="Z17" s="151"/>
      <c r="AA17" s="151"/>
      <c r="AB17" s="151"/>
      <c r="AC17" s="151"/>
      <c r="AD17" s="151"/>
      <c r="AE17" s="151"/>
      <c r="AF17" s="151"/>
      <c r="AG17" s="151" t="s">
        <v>127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outlineLevel="2" x14ac:dyDescent="0.25">
      <c r="A18" s="158"/>
      <c r="B18" s="159"/>
      <c r="C18" s="247" t="s">
        <v>138</v>
      </c>
      <c r="D18" s="248"/>
      <c r="E18" s="248"/>
      <c r="F18" s="248"/>
      <c r="G18" s="248"/>
      <c r="H18" s="161"/>
      <c r="I18" s="161"/>
      <c r="J18" s="161"/>
      <c r="K18" s="161"/>
      <c r="L18" s="161"/>
      <c r="M18" s="161"/>
      <c r="N18" s="160"/>
      <c r="O18" s="160"/>
      <c r="P18" s="160"/>
      <c r="Q18" s="160"/>
      <c r="R18" s="161"/>
      <c r="S18" s="161"/>
      <c r="T18" s="161"/>
      <c r="U18" s="161"/>
      <c r="V18" s="161"/>
      <c r="W18" s="161"/>
      <c r="X18" s="161"/>
      <c r="Y18" s="161"/>
      <c r="Z18" s="151"/>
      <c r="AA18" s="151"/>
      <c r="AB18" s="151"/>
      <c r="AC18" s="151"/>
      <c r="AD18" s="151"/>
      <c r="AE18" s="151"/>
      <c r="AF18" s="151"/>
      <c r="AG18" s="151" t="s">
        <v>139</v>
      </c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outlineLevel="2" x14ac:dyDescent="0.25">
      <c r="A19" s="158"/>
      <c r="B19" s="159"/>
      <c r="C19" s="182" t="s">
        <v>243</v>
      </c>
      <c r="D19" s="162"/>
      <c r="E19" s="163">
        <v>72</v>
      </c>
      <c r="F19" s="161"/>
      <c r="G19" s="161"/>
      <c r="H19" s="161"/>
      <c r="I19" s="161"/>
      <c r="J19" s="161"/>
      <c r="K19" s="161"/>
      <c r="L19" s="161"/>
      <c r="M19" s="161"/>
      <c r="N19" s="160"/>
      <c r="O19" s="160"/>
      <c r="P19" s="160"/>
      <c r="Q19" s="160"/>
      <c r="R19" s="161"/>
      <c r="S19" s="161"/>
      <c r="T19" s="161"/>
      <c r="U19" s="161"/>
      <c r="V19" s="161"/>
      <c r="W19" s="161"/>
      <c r="X19" s="161"/>
      <c r="Y19" s="161"/>
      <c r="Z19" s="151"/>
      <c r="AA19" s="151"/>
      <c r="AB19" s="151"/>
      <c r="AC19" s="151"/>
      <c r="AD19" s="151"/>
      <c r="AE19" s="151"/>
      <c r="AF19" s="151"/>
      <c r="AG19" s="151" t="s">
        <v>131</v>
      </c>
      <c r="AH19" s="151">
        <v>0</v>
      </c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outlineLevel="2" x14ac:dyDescent="0.25">
      <c r="A20" s="158"/>
      <c r="B20" s="159"/>
      <c r="C20" s="245"/>
      <c r="D20" s="246"/>
      <c r="E20" s="246"/>
      <c r="F20" s="246"/>
      <c r="G20" s="246"/>
      <c r="H20" s="161"/>
      <c r="I20" s="161"/>
      <c r="J20" s="161"/>
      <c r="K20" s="161"/>
      <c r="L20" s="161"/>
      <c r="M20" s="161"/>
      <c r="N20" s="160"/>
      <c r="O20" s="160"/>
      <c r="P20" s="160"/>
      <c r="Q20" s="160"/>
      <c r="R20" s="161"/>
      <c r="S20" s="161"/>
      <c r="T20" s="161"/>
      <c r="U20" s="161"/>
      <c r="V20" s="161"/>
      <c r="W20" s="161"/>
      <c r="X20" s="161"/>
      <c r="Y20" s="161"/>
      <c r="Z20" s="151"/>
      <c r="AA20" s="151"/>
      <c r="AB20" s="151"/>
      <c r="AC20" s="151"/>
      <c r="AD20" s="151"/>
      <c r="AE20" s="151"/>
      <c r="AF20" s="151"/>
      <c r="AG20" s="151" t="s">
        <v>134</v>
      </c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outlineLevel="1" x14ac:dyDescent="0.25">
      <c r="A21" s="172">
        <v>4</v>
      </c>
      <c r="B21" s="173" t="s">
        <v>244</v>
      </c>
      <c r="C21" s="181" t="s">
        <v>245</v>
      </c>
      <c r="D21" s="174" t="s">
        <v>246</v>
      </c>
      <c r="E21" s="175">
        <v>1</v>
      </c>
      <c r="F21" s="176"/>
      <c r="G21" s="177">
        <f>ROUND(E21*F21,2)</f>
        <v>0</v>
      </c>
      <c r="H21" s="176"/>
      <c r="I21" s="177">
        <f>ROUND(E21*H21,2)</f>
        <v>0</v>
      </c>
      <c r="J21" s="176"/>
      <c r="K21" s="177">
        <f>ROUND(E21*J21,2)</f>
        <v>0</v>
      </c>
      <c r="L21" s="177">
        <v>21</v>
      </c>
      <c r="M21" s="177">
        <f>G21*(1+L21/100)</f>
        <v>0</v>
      </c>
      <c r="N21" s="175">
        <v>4.0000000000000003E-5</v>
      </c>
      <c r="O21" s="175">
        <f>ROUND(E21*N21,2)</f>
        <v>0</v>
      </c>
      <c r="P21" s="175">
        <v>0</v>
      </c>
      <c r="Q21" s="175">
        <f>ROUND(E21*P21,2)</f>
        <v>0</v>
      </c>
      <c r="R21" s="177"/>
      <c r="S21" s="177" t="s">
        <v>242</v>
      </c>
      <c r="T21" s="178" t="s">
        <v>228</v>
      </c>
      <c r="U21" s="161">
        <v>7.8E-2</v>
      </c>
      <c r="V21" s="161">
        <f>ROUND(E21*U21,2)</f>
        <v>0.08</v>
      </c>
      <c r="W21" s="161"/>
      <c r="X21" s="161" t="s">
        <v>125</v>
      </c>
      <c r="Y21" s="161" t="s">
        <v>126</v>
      </c>
      <c r="Z21" s="151"/>
      <c r="AA21" s="151"/>
      <c r="AB21" s="151"/>
      <c r="AC21" s="151"/>
      <c r="AD21" s="151"/>
      <c r="AE21" s="151"/>
      <c r="AF21" s="151"/>
      <c r="AG21" s="151" t="s">
        <v>127</v>
      </c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outlineLevel="2" x14ac:dyDescent="0.25">
      <c r="A22" s="158"/>
      <c r="B22" s="159"/>
      <c r="C22" s="241"/>
      <c r="D22" s="242"/>
      <c r="E22" s="242"/>
      <c r="F22" s="242"/>
      <c r="G22" s="242"/>
      <c r="H22" s="161"/>
      <c r="I22" s="161"/>
      <c r="J22" s="161"/>
      <c r="K22" s="161"/>
      <c r="L22" s="161"/>
      <c r="M22" s="161"/>
      <c r="N22" s="160"/>
      <c r="O22" s="160"/>
      <c r="P22" s="160"/>
      <c r="Q22" s="160"/>
      <c r="R22" s="161"/>
      <c r="S22" s="161"/>
      <c r="T22" s="161"/>
      <c r="U22" s="161"/>
      <c r="V22" s="161"/>
      <c r="W22" s="161"/>
      <c r="X22" s="161"/>
      <c r="Y22" s="161"/>
      <c r="Z22" s="151"/>
      <c r="AA22" s="151"/>
      <c r="AB22" s="151"/>
      <c r="AC22" s="151"/>
      <c r="AD22" s="151"/>
      <c r="AE22" s="151"/>
      <c r="AF22" s="151"/>
      <c r="AG22" s="151" t="s">
        <v>134</v>
      </c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ht="13" x14ac:dyDescent="0.25">
      <c r="A23" s="165" t="s">
        <v>118</v>
      </c>
      <c r="B23" s="166" t="s">
        <v>74</v>
      </c>
      <c r="C23" s="180" t="s">
        <v>75</v>
      </c>
      <c r="D23" s="167"/>
      <c r="E23" s="168"/>
      <c r="F23" s="169"/>
      <c r="G23" s="169">
        <f>SUMIF(AG24:AG42,"&lt;&gt;NOR",G24:G42)</f>
        <v>0</v>
      </c>
      <c r="H23" s="169"/>
      <c r="I23" s="169">
        <f>SUM(I24:I42)</f>
        <v>0</v>
      </c>
      <c r="J23" s="169"/>
      <c r="K23" s="169">
        <f>SUM(K24:K42)</f>
        <v>0</v>
      </c>
      <c r="L23" s="169"/>
      <c r="M23" s="169">
        <f>SUM(M24:M42)</f>
        <v>0</v>
      </c>
      <c r="N23" s="168"/>
      <c r="O23" s="168">
        <f>SUM(O24:O42)</f>
        <v>40.340000000000003</v>
      </c>
      <c r="P23" s="168"/>
      <c r="Q23" s="168">
        <f>SUM(Q24:Q42)</f>
        <v>0</v>
      </c>
      <c r="R23" s="169"/>
      <c r="S23" s="169"/>
      <c r="T23" s="170"/>
      <c r="U23" s="164"/>
      <c r="V23" s="164">
        <f>SUM(V24:V42)</f>
        <v>769.06000000000006</v>
      </c>
      <c r="W23" s="164"/>
      <c r="X23" s="164"/>
      <c r="Y23" s="164"/>
      <c r="AG23" t="s">
        <v>119</v>
      </c>
    </row>
    <row r="24" spans="1:60" ht="20" outlineLevel="1" x14ac:dyDescent="0.25">
      <c r="A24" s="172">
        <v>5</v>
      </c>
      <c r="B24" s="173" t="s">
        <v>141</v>
      </c>
      <c r="C24" s="181" t="s">
        <v>142</v>
      </c>
      <c r="D24" s="174" t="s">
        <v>122</v>
      </c>
      <c r="E24" s="175">
        <v>468.245</v>
      </c>
      <c r="F24" s="176"/>
      <c r="G24" s="177">
        <f>ROUND(E24*F24,2)</f>
        <v>0</v>
      </c>
      <c r="H24" s="176"/>
      <c r="I24" s="177">
        <f>ROUND(E24*H24,2)</f>
        <v>0</v>
      </c>
      <c r="J24" s="176"/>
      <c r="K24" s="177">
        <f>ROUND(E24*J24,2)</f>
        <v>0</v>
      </c>
      <c r="L24" s="177">
        <v>21</v>
      </c>
      <c r="M24" s="177">
        <f>G24*(1+L24/100)</f>
        <v>0</v>
      </c>
      <c r="N24" s="175">
        <v>4.2999999999999999E-4</v>
      </c>
      <c r="O24" s="175">
        <f>ROUND(E24*N24,2)</f>
        <v>0.2</v>
      </c>
      <c r="P24" s="175">
        <v>0</v>
      </c>
      <c r="Q24" s="175">
        <f>ROUND(E24*P24,2)</f>
        <v>0</v>
      </c>
      <c r="R24" s="177" t="s">
        <v>143</v>
      </c>
      <c r="S24" s="177" t="s">
        <v>124</v>
      </c>
      <c r="T24" s="178" t="s">
        <v>124</v>
      </c>
      <c r="U24" s="161">
        <v>0.25322</v>
      </c>
      <c r="V24" s="161">
        <f>ROUND(E24*U24,2)</f>
        <v>118.57</v>
      </c>
      <c r="W24" s="161"/>
      <c r="X24" s="161" t="s">
        <v>125</v>
      </c>
      <c r="Y24" s="161" t="s">
        <v>126</v>
      </c>
      <c r="Z24" s="151"/>
      <c r="AA24" s="151"/>
      <c r="AB24" s="151"/>
      <c r="AC24" s="151"/>
      <c r="AD24" s="151"/>
      <c r="AE24" s="151"/>
      <c r="AF24" s="151"/>
      <c r="AG24" s="151" t="s">
        <v>127</v>
      </c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outlineLevel="2" x14ac:dyDescent="0.25">
      <c r="A25" s="158"/>
      <c r="B25" s="159"/>
      <c r="C25" s="247" t="s">
        <v>144</v>
      </c>
      <c r="D25" s="248"/>
      <c r="E25" s="248"/>
      <c r="F25" s="248"/>
      <c r="G25" s="248"/>
      <c r="H25" s="161"/>
      <c r="I25" s="161"/>
      <c r="J25" s="161"/>
      <c r="K25" s="161"/>
      <c r="L25" s="161"/>
      <c r="M25" s="161"/>
      <c r="N25" s="160"/>
      <c r="O25" s="160"/>
      <c r="P25" s="160"/>
      <c r="Q25" s="160"/>
      <c r="R25" s="161"/>
      <c r="S25" s="161"/>
      <c r="T25" s="161"/>
      <c r="U25" s="161"/>
      <c r="V25" s="161"/>
      <c r="W25" s="161"/>
      <c r="X25" s="161"/>
      <c r="Y25" s="161"/>
      <c r="Z25" s="151"/>
      <c r="AA25" s="151"/>
      <c r="AB25" s="151"/>
      <c r="AC25" s="151"/>
      <c r="AD25" s="151"/>
      <c r="AE25" s="151"/>
      <c r="AF25" s="151"/>
      <c r="AG25" s="151" t="s">
        <v>139</v>
      </c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outlineLevel="2" x14ac:dyDescent="0.25">
      <c r="A26" s="158"/>
      <c r="B26" s="159"/>
      <c r="C26" s="245"/>
      <c r="D26" s="246"/>
      <c r="E26" s="246"/>
      <c r="F26" s="246"/>
      <c r="G26" s="246"/>
      <c r="H26" s="161"/>
      <c r="I26" s="161"/>
      <c r="J26" s="161"/>
      <c r="K26" s="161"/>
      <c r="L26" s="161"/>
      <c r="M26" s="161"/>
      <c r="N26" s="160"/>
      <c r="O26" s="160"/>
      <c r="P26" s="160"/>
      <c r="Q26" s="160"/>
      <c r="R26" s="161"/>
      <c r="S26" s="161"/>
      <c r="T26" s="161"/>
      <c r="U26" s="161"/>
      <c r="V26" s="161"/>
      <c r="W26" s="161"/>
      <c r="X26" s="161"/>
      <c r="Y26" s="161"/>
      <c r="Z26" s="151"/>
      <c r="AA26" s="151"/>
      <c r="AB26" s="151"/>
      <c r="AC26" s="151"/>
      <c r="AD26" s="151"/>
      <c r="AE26" s="151"/>
      <c r="AF26" s="151"/>
      <c r="AG26" s="151" t="s">
        <v>134</v>
      </c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ht="30" outlineLevel="1" x14ac:dyDescent="0.25">
      <c r="A27" s="172">
        <v>6</v>
      </c>
      <c r="B27" s="173" t="s">
        <v>247</v>
      </c>
      <c r="C27" s="181" t="s">
        <v>248</v>
      </c>
      <c r="D27" s="174" t="s">
        <v>122</v>
      </c>
      <c r="E27" s="175">
        <v>568.245</v>
      </c>
      <c r="F27" s="176"/>
      <c r="G27" s="177">
        <f>ROUND(E27*F27,2)</f>
        <v>0</v>
      </c>
      <c r="H27" s="176"/>
      <c r="I27" s="177">
        <f>ROUND(E27*H27,2)</f>
        <v>0</v>
      </c>
      <c r="J27" s="176"/>
      <c r="K27" s="177">
        <f>ROUND(E27*J27,2)</f>
        <v>0</v>
      </c>
      <c r="L27" s="177">
        <v>21</v>
      </c>
      <c r="M27" s="177">
        <f>G27*(1+L27/100)</f>
        <v>0</v>
      </c>
      <c r="N27" s="175">
        <v>6.5019999999999994E-2</v>
      </c>
      <c r="O27" s="175">
        <f>ROUND(E27*N27,2)</f>
        <v>36.950000000000003</v>
      </c>
      <c r="P27" s="175">
        <v>0</v>
      </c>
      <c r="Q27" s="175">
        <f>ROUND(E27*P27,2)</f>
        <v>0</v>
      </c>
      <c r="R27" s="177" t="s">
        <v>123</v>
      </c>
      <c r="S27" s="177" t="s">
        <v>124</v>
      </c>
      <c r="T27" s="178" t="s">
        <v>124</v>
      </c>
      <c r="U27" s="161">
        <v>0.89290000000000003</v>
      </c>
      <c r="V27" s="161">
        <f>ROUND(E27*U27,2)</f>
        <v>507.39</v>
      </c>
      <c r="W27" s="161"/>
      <c r="X27" s="161" t="s">
        <v>125</v>
      </c>
      <c r="Y27" s="161" t="s">
        <v>126</v>
      </c>
      <c r="Z27" s="151"/>
      <c r="AA27" s="151"/>
      <c r="AB27" s="151"/>
      <c r="AC27" s="151"/>
      <c r="AD27" s="151"/>
      <c r="AE27" s="151"/>
      <c r="AF27" s="151"/>
      <c r="AG27" s="151" t="s">
        <v>127</v>
      </c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outlineLevel="2" x14ac:dyDescent="0.25">
      <c r="A28" s="158"/>
      <c r="B28" s="159"/>
      <c r="C28" s="247" t="s">
        <v>249</v>
      </c>
      <c r="D28" s="248"/>
      <c r="E28" s="248"/>
      <c r="F28" s="248"/>
      <c r="G28" s="248"/>
      <c r="H28" s="161"/>
      <c r="I28" s="161"/>
      <c r="J28" s="161"/>
      <c r="K28" s="161"/>
      <c r="L28" s="161"/>
      <c r="M28" s="161"/>
      <c r="N28" s="160"/>
      <c r="O28" s="160"/>
      <c r="P28" s="160"/>
      <c r="Q28" s="160"/>
      <c r="R28" s="161"/>
      <c r="S28" s="161"/>
      <c r="T28" s="161"/>
      <c r="U28" s="161"/>
      <c r="V28" s="161"/>
      <c r="W28" s="161"/>
      <c r="X28" s="161"/>
      <c r="Y28" s="161"/>
      <c r="Z28" s="151"/>
      <c r="AA28" s="151"/>
      <c r="AB28" s="151"/>
      <c r="AC28" s="151"/>
      <c r="AD28" s="151"/>
      <c r="AE28" s="151"/>
      <c r="AF28" s="151"/>
      <c r="AG28" s="151" t="s">
        <v>139</v>
      </c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outlineLevel="2" x14ac:dyDescent="0.25">
      <c r="A29" s="158"/>
      <c r="B29" s="159"/>
      <c r="C29" s="249" t="s">
        <v>250</v>
      </c>
      <c r="D29" s="250"/>
      <c r="E29" s="250"/>
      <c r="F29" s="250"/>
      <c r="G29" s="250"/>
      <c r="H29" s="161"/>
      <c r="I29" s="161"/>
      <c r="J29" s="161"/>
      <c r="K29" s="161"/>
      <c r="L29" s="161"/>
      <c r="M29" s="161"/>
      <c r="N29" s="160"/>
      <c r="O29" s="160"/>
      <c r="P29" s="160"/>
      <c r="Q29" s="160"/>
      <c r="R29" s="161"/>
      <c r="S29" s="161"/>
      <c r="T29" s="161"/>
      <c r="U29" s="161"/>
      <c r="V29" s="161"/>
      <c r="W29" s="161"/>
      <c r="X29" s="161"/>
      <c r="Y29" s="161"/>
      <c r="Z29" s="151"/>
      <c r="AA29" s="151"/>
      <c r="AB29" s="151"/>
      <c r="AC29" s="151"/>
      <c r="AD29" s="151"/>
      <c r="AE29" s="151"/>
      <c r="AF29" s="151"/>
      <c r="AG29" s="151" t="s">
        <v>129</v>
      </c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outlineLevel="2" x14ac:dyDescent="0.25">
      <c r="A30" s="158"/>
      <c r="B30" s="159"/>
      <c r="C30" s="182" t="s">
        <v>251</v>
      </c>
      <c r="D30" s="162"/>
      <c r="E30" s="163">
        <v>491.20499999999998</v>
      </c>
      <c r="F30" s="161"/>
      <c r="G30" s="161"/>
      <c r="H30" s="161"/>
      <c r="I30" s="161"/>
      <c r="J30" s="161"/>
      <c r="K30" s="161"/>
      <c r="L30" s="161"/>
      <c r="M30" s="161"/>
      <c r="N30" s="160"/>
      <c r="O30" s="160"/>
      <c r="P30" s="160"/>
      <c r="Q30" s="160"/>
      <c r="R30" s="161"/>
      <c r="S30" s="161"/>
      <c r="T30" s="161"/>
      <c r="U30" s="161"/>
      <c r="V30" s="161"/>
      <c r="W30" s="161"/>
      <c r="X30" s="161"/>
      <c r="Y30" s="161"/>
      <c r="Z30" s="151"/>
      <c r="AA30" s="151"/>
      <c r="AB30" s="151"/>
      <c r="AC30" s="151"/>
      <c r="AD30" s="151"/>
      <c r="AE30" s="151"/>
      <c r="AF30" s="151"/>
      <c r="AG30" s="151" t="s">
        <v>131</v>
      </c>
      <c r="AH30" s="151">
        <v>0</v>
      </c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outlineLevel="3" x14ac:dyDescent="0.25">
      <c r="A31" s="158"/>
      <c r="B31" s="159"/>
      <c r="C31" s="182" t="s">
        <v>252</v>
      </c>
      <c r="D31" s="162"/>
      <c r="E31" s="163">
        <v>21.6</v>
      </c>
      <c r="F31" s="161"/>
      <c r="G31" s="161"/>
      <c r="H31" s="161"/>
      <c r="I31" s="161"/>
      <c r="J31" s="161"/>
      <c r="K31" s="161"/>
      <c r="L31" s="161"/>
      <c r="M31" s="161"/>
      <c r="N31" s="160"/>
      <c r="O31" s="160"/>
      <c r="P31" s="160"/>
      <c r="Q31" s="160"/>
      <c r="R31" s="161"/>
      <c r="S31" s="161"/>
      <c r="T31" s="161"/>
      <c r="U31" s="161"/>
      <c r="V31" s="161"/>
      <c r="W31" s="161"/>
      <c r="X31" s="161"/>
      <c r="Y31" s="161"/>
      <c r="Z31" s="151"/>
      <c r="AA31" s="151"/>
      <c r="AB31" s="151"/>
      <c r="AC31" s="151"/>
      <c r="AD31" s="151"/>
      <c r="AE31" s="151"/>
      <c r="AF31" s="151"/>
      <c r="AG31" s="151" t="s">
        <v>131</v>
      </c>
      <c r="AH31" s="151">
        <v>0</v>
      </c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outlineLevel="3" x14ac:dyDescent="0.25">
      <c r="A32" s="158"/>
      <c r="B32" s="159"/>
      <c r="C32" s="182" t="s">
        <v>253</v>
      </c>
      <c r="D32" s="162"/>
      <c r="E32" s="163">
        <v>51.84</v>
      </c>
      <c r="F32" s="161"/>
      <c r="G32" s="161"/>
      <c r="H32" s="161"/>
      <c r="I32" s="161"/>
      <c r="J32" s="161"/>
      <c r="K32" s="161"/>
      <c r="L32" s="161"/>
      <c r="M32" s="161"/>
      <c r="N32" s="160"/>
      <c r="O32" s="160"/>
      <c r="P32" s="160"/>
      <c r="Q32" s="160"/>
      <c r="R32" s="161"/>
      <c r="S32" s="161"/>
      <c r="T32" s="161"/>
      <c r="U32" s="161"/>
      <c r="V32" s="161"/>
      <c r="W32" s="161"/>
      <c r="X32" s="161"/>
      <c r="Y32" s="161"/>
      <c r="Z32" s="151"/>
      <c r="AA32" s="151"/>
      <c r="AB32" s="151"/>
      <c r="AC32" s="151"/>
      <c r="AD32" s="151"/>
      <c r="AE32" s="151"/>
      <c r="AF32" s="151"/>
      <c r="AG32" s="151" t="s">
        <v>131</v>
      </c>
      <c r="AH32" s="151">
        <v>0</v>
      </c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outlineLevel="3" x14ac:dyDescent="0.25">
      <c r="A33" s="158"/>
      <c r="B33" s="159"/>
      <c r="C33" s="182" t="s">
        <v>254</v>
      </c>
      <c r="D33" s="162"/>
      <c r="E33" s="163">
        <v>3.6</v>
      </c>
      <c r="F33" s="161"/>
      <c r="G33" s="161"/>
      <c r="H33" s="161"/>
      <c r="I33" s="161"/>
      <c r="J33" s="161"/>
      <c r="K33" s="161"/>
      <c r="L33" s="161"/>
      <c r="M33" s="161"/>
      <c r="N33" s="160"/>
      <c r="O33" s="160"/>
      <c r="P33" s="160"/>
      <c r="Q33" s="160"/>
      <c r="R33" s="161"/>
      <c r="S33" s="161"/>
      <c r="T33" s="161"/>
      <c r="U33" s="161"/>
      <c r="V33" s="161"/>
      <c r="W33" s="161"/>
      <c r="X33" s="161"/>
      <c r="Y33" s="161"/>
      <c r="Z33" s="151"/>
      <c r="AA33" s="151"/>
      <c r="AB33" s="151"/>
      <c r="AC33" s="151"/>
      <c r="AD33" s="151"/>
      <c r="AE33" s="151"/>
      <c r="AF33" s="151"/>
      <c r="AG33" s="151" t="s">
        <v>131</v>
      </c>
      <c r="AH33" s="151">
        <v>0</v>
      </c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outlineLevel="2" x14ac:dyDescent="0.25">
      <c r="A34" s="158"/>
      <c r="B34" s="159"/>
      <c r="C34" s="245"/>
      <c r="D34" s="246"/>
      <c r="E34" s="246"/>
      <c r="F34" s="246"/>
      <c r="G34" s="246"/>
      <c r="H34" s="161"/>
      <c r="I34" s="161"/>
      <c r="J34" s="161"/>
      <c r="K34" s="161"/>
      <c r="L34" s="161"/>
      <c r="M34" s="161"/>
      <c r="N34" s="160"/>
      <c r="O34" s="160"/>
      <c r="P34" s="160"/>
      <c r="Q34" s="160"/>
      <c r="R34" s="161"/>
      <c r="S34" s="161"/>
      <c r="T34" s="161"/>
      <c r="U34" s="161"/>
      <c r="V34" s="161"/>
      <c r="W34" s="161"/>
      <c r="X34" s="161"/>
      <c r="Y34" s="161"/>
      <c r="Z34" s="151"/>
      <c r="AA34" s="151"/>
      <c r="AB34" s="151"/>
      <c r="AC34" s="151"/>
      <c r="AD34" s="151"/>
      <c r="AE34" s="151"/>
      <c r="AF34" s="151"/>
      <c r="AG34" s="151" t="s">
        <v>134</v>
      </c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ht="20" outlineLevel="1" x14ac:dyDescent="0.25">
      <c r="A35" s="172">
        <v>7</v>
      </c>
      <c r="B35" s="173" t="s">
        <v>255</v>
      </c>
      <c r="C35" s="181" t="s">
        <v>256</v>
      </c>
      <c r="D35" s="174" t="s">
        <v>122</v>
      </c>
      <c r="E35" s="175">
        <v>116.529</v>
      </c>
      <c r="F35" s="176"/>
      <c r="G35" s="177">
        <f>ROUND(E35*F35,2)</f>
        <v>0</v>
      </c>
      <c r="H35" s="176"/>
      <c r="I35" s="177">
        <f>ROUND(E35*H35,2)</f>
        <v>0</v>
      </c>
      <c r="J35" s="176"/>
      <c r="K35" s="177">
        <f>ROUND(E35*J35,2)</f>
        <v>0</v>
      </c>
      <c r="L35" s="177">
        <v>21</v>
      </c>
      <c r="M35" s="177">
        <f>G35*(1+L35/100)</f>
        <v>0</v>
      </c>
      <c r="N35" s="175">
        <v>2.7310000000000001E-2</v>
      </c>
      <c r="O35" s="175">
        <f>ROUND(E35*N35,2)</f>
        <v>3.18</v>
      </c>
      <c r="P35" s="175">
        <v>0</v>
      </c>
      <c r="Q35" s="175">
        <f>ROUND(E35*P35,2)</f>
        <v>0</v>
      </c>
      <c r="R35" s="177" t="s">
        <v>143</v>
      </c>
      <c r="S35" s="177" t="s">
        <v>124</v>
      </c>
      <c r="T35" s="178" t="s">
        <v>124</v>
      </c>
      <c r="U35" s="161">
        <v>0.78600000000000003</v>
      </c>
      <c r="V35" s="161">
        <f>ROUND(E35*U35,2)</f>
        <v>91.59</v>
      </c>
      <c r="W35" s="161"/>
      <c r="X35" s="161" t="s">
        <v>125</v>
      </c>
      <c r="Y35" s="161" t="s">
        <v>126</v>
      </c>
      <c r="Z35" s="151"/>
      <c r="AA35" s="151"/>
      <c r="AB35" s="151"/>
      <c r="AC35" s="151"/>
      <c r="AD35" s="151"/>
      <c r="AE35" s="151"/>
      <c r="AF35" s="151"/>
      <c r="AG35" s="151" t="s">
        <v>127</v>
      </c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outlineLevel="2" x14ac:dyDescent="0.25">
      <c r="A36" s="158"/>
      <c r="B36" s="159"/>
      <c r="C36" s="182" t="s">
        <v>257</v>
      </c>
      <c r="D36" s="162"/>
      <c r="E36" s="163">
        <v>98.241</v>
      </c>
      <c r="F36" s="161"/>
      <c r="G36" s="161"/>
      <c r="H36" s="161"/>
      <c r="I36" s="161"/>
      <c r="J36" s="161"/>
      <c r="K36" s="161"/>
      <c r="L36" s="161"/>
      <c r="M36" s="161"/>
      <c r="N36" s="160"/>
      <c r="O36" s="160"/>
      <c r="P36" s="160"/>
      <c r="Q36" s="160"/>
      <c r="R36" s="161"/>
      <c r="S36" s="161"/>
      <c r="T36" s="161"/>
      <c r="U36" s="161"/>
      <c r="V36" s="161"/>
      <c r="W36" s="161"/>
      <c r="X36" s="161"/>
      <c r="Y36" s="161"/>
      <c r="Z36" s="151"/>
      <c r="AA36" s="151"/>
      <c r="AB36" s="151"/>
      <c r="AC36" s="151"/>
      <c r="AD36" s="151"/>
      <c r="AE36" s="151"/>
      <c r="AF36" s="151"/>
      <c r="AG36" s="151" t="s">
        <v>131</v>
      </c>
      <c r="AH36" s="151">
        <v>0</v>
      </c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outlineLevel="3" x14ac:dyDescent="0.25">
      <c r="A37" s="158"/>
      <c r="B37" s="159"/>
      <c r="C37" s="182" t="s">
        <v>258</v>
      </c>
      <c r="D37" s="162"/>
      <c r="E37" s="163">
        <v>4.32</v>
      </c>
      <c r="F37" s="161"/>
      <c r="G37" s="161"/>
      <c r="H37" s="161"/>
      <c r="I37" s="161"/>
      <c r="J37" s="161"/>
      <c r="K37" s="161"/>
      <c r="L37" s="161"/>
      <c r="M37" s="161"/>
      <c r="N37" s="160"/>
      <c r="O37" s="160"/>
      <c r="P37" s="160"/>
      <c r="Q37" s="160"/>
      <c r="R37" s="161"/>
      <c r="S37" s="161"/>
      <c r="T37" s="161"/>
      <c r="U37" s="161"/>
      <c r="V37" s="161"/>
      <c r="W37" s="161"/>
      <c r="X37" s="161"/>
      <c r="Y37" s="161"/>
      <c r="Z37" s="151"/>
      <c r="AA37" s="151"/>
      <c r="AB37" s="151"/>
      <c r="AC37" s="151"/>
      <c r="AD37" s="151"/>
      <c r="AE37" s="151"/>
      <c r="AF37" s="151"/>
      <c r="AG37" s="151" t="s">
        <v>131</v>
      </c>
      <c r="AH37" s="151">
        <v>0</v>
      </c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outlineLevel="3" x14ac:dyDescent="0.25">
      <c r="A38" s="158"/>
      <c r="B38" s="159"/>
      <c r="C38" s="182" t="s">
        <v>259</v>
      </c>
      <c r="D38" s="162"/>
      <c r="E38" s="163">
        <v>10.368</v>
      </c>
      <c r="F38" s="161"/>
      <c r="G38" s="161"/>
      <c r="H38" s="161"/>
      <c r="I38" s="161"/>
      <c r="J38" s="161"/>
      <c r="K38" s="161"/>
      <c r="L38" s="161"/>
      <c r="M38" s="161"/>
      <c r="N38" s="160"/>
      <c r="O38" s="160"/>
      <c r="P38" s="160"/>
      <c r="Q38" s="160"/>
      <c r="R38" s="161"/>
      <c r="S38" s="161"/>
      <c r="T38" s="161"/>
      <c r="U38" s="161"/>
      <c r="V38" s="161"/>
      <c r="W38" s="161"/>
      <c r="X38" s="161"/>
      <c r="Y38" s="161"/>
      <c r="Z38" s="151"/>
      <c r="AA38" s="151"/>
      <c r="AB38" s="151"/>
      <c r="AC38" s="151"/>
      <c r="AD38" s="151"/>
      <c r="AE38" s="151"/>
      <c r="AF38" s="151"/>
      <c r="AG38" s="151" t="s">
        <v>131</v>
      </c>
      <c r="AH38" s="151">
        <v>0</v>
      </c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</row>
    <row r="39" spans="1:60" outlineLevel="3" x14ac:dyDescent="0.25">
      <c r="A39" s="158"/>
      <c r="B39" s="159"/>
      <c r="C39" s="182" t="s">
        <v>254</v>
      </c>
      <c r="D39" s="162"/>
      <c r="E39" s="163">
        <v>3.6</v>
      </c>
      <c r="F39" s="161"/>
      <c r="G39" s="161"/>
      <c r="H39" s="161"/>
      <c r="I39" s="161"/>
      <c r="J39" s="161"/>
      <c r="K39" s="161"/>
      <c r="L39" s="161"/>
      <c r="M39" s="161"/>
      <c r="N39" s="160"/>
      <c r="O39" s="160"/>
      <c r="P39" s="160"/>
      <c r="Q39" s="160"/>
      <c r="R39" s="161"/>
      <c r="S39" s="161"/>
      <c r="T39" s="161"/>
      <c r="U39" s="161"/>
      <c r="V39" s="161"/>
      <c r="W39" s="161"/>
      <c r="X39" s="161"/>
      <c r="Y39" s="161"/>
      <c r="Z39" s="151"/>
      <c r="AA39" s="151"/>
      <c r="AB39" s="151"/>
      <c r="AC39" s="151"/>
      <c r="AD39" s="151"/>
      <c r="AE39" s="151"/>
      <c r="AF39" s="151"/>
      <c r="AG39" s="151" t="s">
        <v>131</v>
      </c>
      <c r="AH39" s="151">
        <v>0</v>
      </c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2" x14ac:dyDescent="0.25">
      <c r="A40" s="158"/>
      <c r="B40" s="159"/>
      <c r="C40" s="245"/>
      <c r="D40" s="246"/>
      <c r="E40" s="246"/>
      <c r="F40" s="246"/>
      <c r="G40" s="246"/>
      <c r="H40" s="161"/>
      <c r="I40" s="161"/>
      <c r="J40" s="161"/>
      <c r="K40" s="161"/>
      <c r="L40" s="161"/>
      <c r="M40" s="161"/>
      <c r="N40" s="160"/>
      <c r="O40" s="160"/>
      <c r="P40" s="160"/>
      <c r="Q40" s="160"/>
      <c r="R40" s="161"/>
      <c r="S40" s="161"/>
      <c r="T40" s="161"/>
      <c r="U40" s="161"/>
      <c r="V40" s="161"/>
      <c r="W40" s="161"/>
      <c r="X40" s="161"/>
      <c r="Y40" s="161"/>
      <c r="Z40" s="151"/>
      <c r="AA40" s="151"/>
      <c r="AB40" s="151"/>
      <c r="AC40" s="151"/>
      <c r="AD40" s="151"/>
      <c r="AE40" s="151"/>
      <c r="AF40" s="151"/>
      <c r="AG40" s="151" t="s">
        <v>134</v>
      </c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1" x14ac:dyDescent="0.25">
      <c r="A41" s="172">
        <v>8</v>
      </c>
      <c r="B41" s="173" t="s">
        <v>147</v>
      </c>
      <c r="C41" s="181" t="s">
        <v>148</v>
      </c>
      <c r="D41" s="174" t="s">
        <v>122</v>
      </c>
      <c r="E41" s="175">
        <v>468.245</v>
      </c>
      <c r="F41" s="176"/>
      <c r="G41" s="177">
        <f>ROUND(E41*F41,2)</f>
        <v>0</v>
      </c>
      <c r="H41" s="176"/>
      <c r="I41" s="177">
        <f>ROUND(E41*H41,2)</f>
        <v>0</v>
      </c>
      <c r="J41" s="176"/>
      <c r="K41" s="177">
        <f>ROUND(E41*J41,2)</f>
        <v>0</v>
      </c>
      <c r="L41" s="177">
        <v>21</v>
      </c>
      <c r="M41" s="177">
        <f>G41*(1+L41/100)</f>
        <v>0</v>
      </c>
      <c r="N41" s="175">
        <v>2.0000000000000002E-5</v>
      </c>
      <c r="O41" s="175">
        <f>ROUND(E41*N41,2)</f>
        <v>0.01</v>
      </c>
      <c r="P41" s="175">
        <v>0</v>
      </c>
      <c r="Q41" s="175">
        <f>ROUND(E41*P41,2)</f>
        <v>0</v>
      </c>
      <c r="R41" s="177" t="s">
        <v>143</v>
      </c>
      <c r="S41" s="177" t="s">
        <v>124</v>
      </c>
      <c r="T41" s="178" t="s">
        <v>124</v>
      </c>
      <c r="U41" s="161">
        <v>0.11</v>
      </c>
      <c r="V41" s="161">
        <f>ROUND(E41*U41,2)</f>
        <v>51.51</v>
      </c>
      <c r="W41" s="161"/>
      <c r="X41" s="161" t="s">
        <v>125</v>
      </c>
      <c r="Y41" s="161" t="s">
        <v>126</v>
      </c>
      <c r="Z41" s="151"/>
      <c r="AA41" s="151"/>
      <c r="AB41" s="151"/>
      <c r="AC41" s="151"/>
      <c r="AD41" s="151"/>
      <c r="AE41" s="151"/>
      <c r="AF41" s="151"/>
      <c r="AG41" s="151" t="s">
        <v>127</v>
      </c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outlineLevel="2" x14ac:dyDescent="0.25">
      <c r="A42" s="158"/>
      <c r="B42" s="159"/>
      <c r="C42" s="241"/>
      <c r="D42" s="242"/>
      <c r="E42" s="242"/>
      <c r="F42" s="242"/>
      <c r="G42" s="242"/>
      <c r="H42" s="161"/>
      <c r="I42" s="161"/>
      <c r="J42" s="161"/>
      <c r="K42" s="161"/>
      <c r="L42" s="161"/>
      <c r="M42" s="161"/>
      <c r="N42" s="160"/>
      <c r="O42" s="160"/>
      <c r="P42" s="160"/>
      <c r="Q42" s="160"/>
      <c r="R42" s="161"/>
      <c r="S42" s="161"/>
      <c r="T42" s="161"/>
      <c r="U42" s="161"/>
      <c r="V42" s="161"/>
      <c r="W42" s="161"/>
      <c r="X42" s="161"/>
      <c r="Y42" s="161"/>
      <c r="Z42" s="151"/>
      <c r="AA42" s="151"/>
      <c r="AB42" s="151"/>
      <c r="AC42" s="151"/>
      <c r="AD42" s="151"/>
      <c r="AE42" s="151"/>
      <c r="AF42" s="151"/>
      <c r="AG42" s="151" t="s">
        <v>134</v>
      </c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ht="13" x14ac:dyDescent="0.25">
      <c r="A43" s="165" t="s">
        <v>118</v>
      </c>
      <c r="B43" s="166" t="s">
        <v>76</v>
      </c>
      <c r="C43" s="180" t="s">
        <v>77</v>
      </c>
      <c r="D43" s="167"/>
      <c r="E43" s="168"/>
      <c r="F43" s="169"/>
      <c r="G43" s="169">
        <f>SUMIF(AG44:AG55,"&lt;&gt;NOR",G44:G55)</f>
        <v>0</v>
      </c>
      <c r="H43" s="169"/>
      <c r="I43" s="169">
        <f>SUM(I44:I55)</f>
        <v>0</v>
      </c>
      <c r="J43" s="169"/>
      <c r="K43" s="169">
        <f>SUM(K44:K55)</f>
        <v>0</v>
      </c>
      <c r="L43" s="169"/>
      <c r="M43" s="169">
        <f>SUM(M44:M55)</f>
        <v>0</v>
      </c>
      <c r="N43" s="168"/>
      <c r="O43" s="168">
        <f>SUM(O44:O55)</f>
        <v>19.7</v>
      </c>
      <c r="P43" s="168"/>
      <c r="Q43" s="168">
        <f>SUM(Q44:Q55)</f>
        <v>0</v>
      </c>
      <c r="R43" s="169"/>
      <c r="S43" s="169"/>
      <c r="T43" s="170"/>
      <c r="U43" s="164"/>
      <c r="V43" s="164">
        <f>SUM(V44:V55)</f>
        <v>166.71</v>
      </c>
      <c r="W43" s="164"/>
      <c r="X43" s="164"/>
      <c r="Y43" s="164"/>
      <c r="AG43" t="s">
        <v>119</v>
      </c>
    </row>
    <row r="44" spans="1:60" outlineLevel="1" x14ac:dyDescent="0.25">
      <c r="A44" s="172">
        <v>9</v>
      </c>
      <c r="B44" s="173" t="s">
        <v>154</v>
      </c>
      <c r="C44" s="181" t="s">
        <v>155</v>
      </c>
      <c r="D44" s="174" t="s">
        <v>122</v>
      </c>
      <c r="E44" s="175">
        <v>916</v>
      </c>
      <c r="F44" s="176"/>
      <c r="G44" s="177">
        <f>ROUND(E44*F44,2)</f>
        <v>0</v>
      </c>
      <c r="H44" s="176"/>
      <c r="I44" s="177">
        <f>ROUND(E44*H44,2)</f>
        <v>0</v>
      </c>
      <c r="J44" s="176"/>
      <c r="K44" s="177">
        <f>ROUND(E44*J44,2)</f>
        <v>0</v>
      </c>
      <c r="L44" s="177">
        <v>21</v>
      </c>
      <c r="M44" s="177">
        <f>G44*(1+L44/100)</f>
        <v>0</v>
      </c>
      <c r="N44" s="175">
        <v>1.8380000000000001E-2</v>
      </c>
      <c r="O44" s="175">
        <f>ROUND(E44*N44,2)</f>
        <v>16.84</v>
      </c>
      <c r="P44" s="175">
        <v>0</v>
      </c>
      <c r="Q44" s="175">
        <f>ROUND(E44*P44,2)</f>
        <v>0</v>
      </c>
      <c r="R44" s="177" t="s">
        <v>156</v>
      </c>
      <c r="S44" s="177" t="s">
        <v>124</v>
      </c>
      <c r="T44" s="178" t="s">
        <v>124</v>
      </c>
      <c r="U44" s="161">
        <v>0.104</v>
      </c>
      <c r="V44" s="161">
        <f>ROUND(E44*U44,2)</f>
        <v>95.26</v>
      </c>
      <c r="W44" s="161"/>
      <c r="X44" s="161" t="s">
        <v>125</v>
      </c>
      <c r="Y44" s="161" t="s">
        <v>126</v>
      </c>
      <c r="Z44" s="151"/>
      <c r="AA44" s="151"/>
      <c r="AB44" s="151"/>
      <c r="AC44" s="151"/>
      <c r="AD44" s="151"/>
      <c r="AE44" s="151"/>
      <c r="AF44" s="151"/>
      <c r="AG44" s="151" t="s">
        <v>127</v>
      </c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outlineLevel="2" x14ac:dyDescent="0.25">
      <c r="A45" s="158"/>
      <c r="B45" s="159"/>
      <c r="C45" s="247" t="s">
        <v>157</v>
      </c>
      <c r="D45" s="248"/>
      <c r="E45" s="248"/>
      <c r="F45" s="248"/>
      <c r="G45" s="248"/>
      <c r="H45" s="161"/>
      <c r="I45" s="161"/>
      <c r="J45" s="161"/>
      <c r="K45" s="161"/>
      <c r="L45" s="161"/>
      <c r="M45" s="161"/>
      <c r="N45" s="160"/>
      <c r="O45" s="160"/>
      <c r="P45" s="160"/>
      <c r="Q45" s="160"/>
      <c r="R45" s="161"/>
      <c r="S45" s="161"/>
      <c r="T45" s="161"/>
      <c r="U45" s="161"/>
      <c r="V45" s="161"/>
      <c r="W45" s="161"/>
      <c r="X45" s="161"/>
      <c r="Y45" s="161"/>
      <c r="Z45" s="151"/>
      <c r="AA45" s="151"/>
      <c r="AB45" s="151"/>
      <c r="AC45" s="151"/>
      <c r="AD45" s="151"/>
      <c r="AE45" s="151"/>
      <c r="AF45" s="151"/>
      <c r="AG45" s="151" t="s">
        <v>139</v>
      </c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outlineLevel="2" x14ac:dyDescent="0.25">
      <c r="A46" s="158"/>
      <c r="B46" s="159"/>
      <c r="C46" s="249" t="s">
        <v>158</v>
      </c>
      <c r="D46" s="250"/>
      <c r="E46" s="250"/>
      <c r="F46" s="250"/>
      <c r="G46" s="250"/>
      <c r="H46" s="161"/>
      <c r="I46" s="161"/>
      <c r="J46" s="161"/>
      <c r="K46" s="161"/>
      <c r="L46" s="161"/>
      <c r="M46" s="161"/>
      <c r="N46" s="160"/>
      <c r="O46" s="160"/>
      <c r="P46" s="160"/>
      <c r="Q46" s="160"/>
      <c r="R46" s="161"/>
      <c r="S46" s="161"/>
      <c r="T46" s="161"/>
      <c r="U46" s="161"/>
      <c r="V46" s="161"/>
      <c r="W46" s="161"/>
      <c r="X46" s="161"/>
      <c r="Y46" s="161"/>
      <c r="Z46" s="151"/>
      <c r="AA46" s="151"/>
      <c r="AB46" s="151"/>
      <c r="AC46" s="151"/>
      <c r="AD46" s="151"/>
      <c r="AE46" s="151"/>
      <c r="AF46" s="151"/>
      <c r="AG46" s="151" t="s">
        <v>129</v>
      </c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outlineLevel="2" x14ac:dyDescent="0.25">
      <c r="A47" s="158"/>
      <c r="B47" s="159"/>
      <c r="C47" s="182" t="s">
        <v>260</v>
      </c>
      <c r="D47" s="162"/>
      <c r="E47" s="163">
        <v>916</v>
      </c>
      <c r="F47" s="161"/>
      <c r="G47" s="161"/>
      <c r="H47" s="161"/>
      <c r="I47" s="161"/>
      <c r="J47" s="161"/>
      <c r="K47" s="161"/>
      <c r="L47" s="161"/>
      <c r="M47" s="161"/>
      <c r="N47" s="160"/>
      <c r="O47" s="160"/>
      <c r="P47" s="160"/>
      <c r="Q47" s="160"/>
      <c r="R47" s="161"/>
      <c r="S47" s="161"/>
      <c r="T47" s="161"/>
      <c r="U47" s="161"/>
      <c r="V47" s="161"/>
      <c r="W47" s="161"/>
      <c r="X47" s="161"/>
      <c r="Y47" s="161"/>
      <c r="Z47" s="151"/>
      <c r="AA47" s="151"/>
      <c r="AB47" s="151"/>
      <c r="AC47" s="151"/>
      <c r="AD47" s="151"/>
      <c r="AE47" s="151"/>
      <c r="AF47" s="151"/>
      <c r="AG47" s="151" t="s">
        <v>131</v>
      </c>
      <c r="AH47" s="151">
        <v>0</v>
      </c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outlineLevel="2" x14ac:dyDescent="0.25">
      <c r="A48" s="158"/>
      <c r="B48" s="159"/>
      <c r="C48" s="245"/>
      <c r="D48" s="246"/>
      <c r="E48" s="246"/>
      <c r="F48" s="246"/>
      <c r="G48" s="246"/>
      <c r="H48" s="161"/>
      <c r="I48" s="161"/>
      <c r="J48" s="161"/>
      <c r="K48" s="161"/>
      <c r="L48" s="161"/>
      <c r="M48" s="161"/>
      <c r="N48" s="160"/>
      <c r="O48" s="160"/>
      <c r="P48" s="160"/>
      <c r="Q48" s="160"/>
      <c r="R48" s="161"/>
      <c r="S48" s="161"/>
      <c r="T48" s="161"/>
      <c r="U48" s="161"/>
      <c r="V48" s="161"/>
      <c r="W48" s="161"/>
      <c r="X48" s="161"/>
      <c r="Y48" s="161"/>
      <c r="Z48" s="151"/>
      <c r="AA48" s="151"/>
      <c r="AB48" s="151"/>
      <c r="AC48" s="151"/>
      <c r="AD48" s="151"/>
      <c r="AE48" s="151"/>
      <c r="AF48" s="151"/>
      <c r="AG48" s="151" t="s">
        <v>134</v>
      </c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60" ht="20" outlineLevel="1" x14ac:dyDescent="0.25">
      <c r="A49" s="172">
        <v>10</v>
      </c>
      <c r="B49" s="173" t="s">
        <v>160</v>
      </c>
      <c r="C49" s="181" t="s">
        <v>161</v>
      </c>
      <c r="D49" s="174" t="s">
        <v>122</v>
      </c>
      <c r="E49" s="175">
        <v>1832</v>
      </c>
      <c r="F49" s="176"/>
      <c r="G49" s="177">
        <f>ROUND(E49*F49,2)</f>
        <v>0</v>
      </c>
      <c r="H49" s="176"/>
      <c r="I49" s="177">
        <f>ROUND(E49*H49,2)</f>
        <v>0</v>
      </c>
      <c r="J49" s="176"/>
      <c r="K49" s="177">
        <f>ROUND(E49*J49,2)</f>
        <v>0</v>
      </c>
      <c r="L49" s="177">
        <v>21</v>
      </c>
      <c r="M49" s="177">
        <f>G49*(1+L49/100)</f>
        <v>0</v>
      </c>
      <c r="N49" s="175">
        <v>1.56E-3</v>
      </c>
      <c r="O49" s="175">
        <f>ROUND(E49*N49,2)</f>
        <v>2.86</v>
      </c>
      <c r="P49" s="175">
        <v>0</v>
      </c>
      <c r="Q49" s="175">
        <f>ROUND(E49*P49,2)</f>
        <v>0</v>
      </c>
      <c r="R49" s="177" t="s">
        <v>156</v>
      </c>
      <c r="S49" s="177" t="s">
        <v>124</v>
      </c>
      <c r="T49" s="178" t="s">
        <v>124</v>
      </c>
      <c r="U49" s="161">
        <v>6.0000000000000001E-3</v>
      </c>
      <c r="V49" s="161">
        <f>ROUND(E49*U49,2)</f>
        <v>10.99</v>
      </c>
      <c r="W49" s="161"/>
      <c r="X49" s="161" t="s">
        <v>125</v>
      </c>
      <c r="Y49" s="161" t="s">
        <v>126</v>
      </c>
      <c r="Z49" s="151"/>
      <c r="AA49" s="151"/>
      <c r="AB49" s="151"/>
      <c r="AC49" s="151"/>
      <c r="AD49" s="151"/>
      <c r="AE49" s="151"/>
      <c r="AF49" s="151"/>
      <c r="AG49" s="151" t="s">
        <v>127</v>
      </c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</row>
    <row r="50" spans="1:60" outlineLevel="2" x14ac:dyDescent="0.25">
      <c r="A50" s="158"/>
      <c r="B50" s="159"/>
      <c r="C50" s="247" t="s">
        <v>157</v>
      </c>
      <c r="D50" s="248"/>
      <c r="E50" s="248"/>
      <c r="F50" s="248"/>
      <c r="G50" s="248"/>
      <c r="H50" s="161"/>
      <c r="I50" s="161"/>
      <c r="J50" s="161"/>
      <c r="K50" s="161"/>
      <c r="L50" s="161"/>
      <c r="M50" s="161"/>
      <c r="N50" s="160"/>
      <c r="O50" s="160"/>
      <c r="P50" s="160"/>
      <c r="Q50" s="160"/>
      <c r="R50" s="161"/>
      <c r="S50" s="161"/>
      <c r="T50" s="161"/>
      <c r="U50" s="161"/>
      <c r="V50" s="161"/>
      <c r="W50" s="161"/>
      <c r="X50" s="161"/>
      <c r="Y50" s="161"/>
      <c r="Z50" s="151"/>
      <c r="AA50" s="151"/>
      <c r="AB50" s="151"/>
      <c r="AC50" s="151"/>
      <c r="AD50" s="151"/>
      <c r="AE50" s="151"/>
      <c r="AF50" s="151"/>
      <c r="AG50" s="151" t="s">
        <v>139</v>
      </c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outlineLevel="2" x14ac:dyDescent="0.25">
      <c r="A51" s="158"/>
      <c r="B51" s="159"/>
      <c r="C51" s="182" t="s">
        <v>261</v>
      </c>
      <c r="D51" s="162"/>
      <c r="E51" s="163">
        <v>1832</v>
      </c>
      <c r="F51" s="161"/>
      <c r="G51" s="161"/>
      <c r="H51" s="161"/>
      <c r="I51" s="161"/>
      <c r="J51" s="161"/>
      <c r="K51" s="161"/>
      <c r="L51" s="161"/>
      <c r="M51" s="161"/>
      <c r="N51" s="160"/>
      <c r="O51" s="160"/>
      <c r="P51" s="160"/>
      <c r="Q51" s="160"/>
      <c r="R51" s="161"/>
      <c r="S51" s="161"/>
      <c r="T51" s="161"/>
      <c r="U51" s="161"/>
      <c r="V51" s="161"/>
      <c r="W51" s="161"/>
      <c r="X51" s="161"/>
      <c r="Y51" s="161"/>
      <c r="Z51" s="151"/>
      <c r="AA51" s="151"/>
      <c r="AB51" s="151"/>
      <c r="AC51" s="151"/>
      <c r="AD51" s="151"/>
      <c r="AE51" s="151"/>
      <c r="AF51" s="151"/>
      <c r="AG51" s="151" t="s">
        <v>131</v>
      </c>
      <c r="AH51" s="151">
        <v>0</v>
      </c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</row>
    <row r="52" spans="1:60" outlineLevel="2" x14ac:dyDescent="0.25">
      <c r="A52" s="158"/>
      <c r="B52" s="159"/>
      <c r="C52" s="245"/>
      <c r="D52" s="246"/>
      <c r="E52" s="246"/>
      <c r="F52" s="246"/>
      <c r="G52" s="246"/>
      <c r="H52" s="161"/>
      <c r="I52" s="161"/>
      <c r="J52" s="161"/>
      <c r="K52" s="161"/>
      <c r="L52" s="161"/>
      <c r="M52" s="161"/>
      <c r="N52" s="160"/>
      <c r="O52" s="160"/>
      <c r="P52" s="160"/>
      <c r="Q52" s="160"/>
      <c r="R52" s="161"/>
      <c r="S52" s="161"/>
      <c r="T52" s="161"/>
      <c r="U52" s="161"/>
      <c r="V52" s="161"/>
      <c r="W52" s="161"/>
      <c r="X52" s="161"/>
      <c r="Y52" s="161"/>
      <c r="Z52" s="151"/>
      <c r="AA52" s="151"/>
      <c r="AB52" s="151"/>
      <c r="AC52" s="151"/>
      <c r="AD52" s="151"/>
      <c r="AE52" s="151"/>
      <c r="AF52" s="151"/>
      <c r="AG52" s="151" t="s">
        <v>134</v>
      </c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</row>
    <row r="53" spans="1:60" outlineLevel="1" x14ac:dyDescent="0.25">
      <c r="A53" s="172">
        <v>11</v>
      </c>
      <c r="B53" s="173" t="s">
        <v>163</v>
      </c>
      <c r="C53" s="181" t="s">
        <v>164</v>
      </c>
      <c r="D53" s="174" t="s">
        <v>122</v>
      </c>
      <c r="E53" s="175">
        <v>916</v>
      </c>
      <c r="F53" s="176"/>
      <c r="G53" s="177">
        <f>ROUND(E53*F53,2)</f>
        <v>0</v>
      </c>
      <c r="H53" s="176"/>
      <c r="I53" s="177">
        <f>ROUND(E53*H53,2)</f>
        <v>0</v>
      </c>
      <c r="J53" s="176"/>
      <c r="K53" s="177">
        <f>ROUND(E53*J53,2)</f>
        <v>0</v>
      </c>
      <c r="L53" s="177">
        <v>21</v>
      </c>
      <c r="M53" s="177">
        <f>G53*(1+L53/100)</f>
        <v>0</v>
      </c>
      <c r="N53" s="175">
        <v>0</v>
      </c>
      <c r="O53" s="175">
        <f>ROUND(E53*N53,2)</f>
        <v>0</v>
      </c>
      <c r="P53" s="175">
        <v>0</v>
      </c>
      <c r="Q53" s="175">
        <f>ROUND(E53*P53,2)</f>
        <v>0</v>
      </c>
      <c r="R53" s="177" t="s">
        <v>156</v>
      </c>
      <c r="S53" s="177" t="s">
        <v>124</v>
      </c>
      <c r="T53" s="178" t="s">
        <v>124</v>
      </c>
      <c r="U53" s="161">
        <v>6.6000000000000003E-2</v>
      </c>
      <c r="V53" s="161">
        <f>ROUND(E53*U53,2)</f>
        <v>60.46</v>
      </c>
      <c r="W53" s="161"/>
      <c r="X53" s="161" t="s">
        <v>125</v>
      </c>
      <c r="Y53" s="161" t="s">
        <v>126</v>
      </c>
      <c r="Z53" s="151"/>
      <c r="AA53" s="151"/>
      <c r="AB53" s="151"/>
      <c r="AC53" s="151"/>
      <c r="AD53" s="151"/>
      <c r="AE53" s="151"/>
      <c r="AF53" s="151"/>
      <c r="AG53" s="151" t="s">
        <v>127</v>
      </c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</row>
    <row r="54" spans="1:60" outlineLevel="2" x14ac:dyDescent="0.25">
      <c r="A54" s="158"/>
      <c r="B54" s="159"/>
      <c r="C54" s="182" t="s">
        <v>260</v>
      </c>
      <c r="D54" s="162"/>
      <c r="E54" s="163">
        <v>916</v>
      </c>
      <c r="F54" s="161"/>
      <c r="G54" s="161"/>
      <c r="H54" s="161"/>
      <c r="I54" s="161"/>
      <c r="J54" s="161"/>
      <c r="K54" s="161"/>
      <c r="L54" s="161"/>
      <c r="M54" s="161"/>
      <c r="N54" s="160"/>
      <c r="O54" s="160"/>
      <c r="P54" s="160"/>
      <c r="Q54" s="160"/>
      <c r="R54" s="161"/>
      <c r="S54" s="161"/>
      <c r="T54" s="161"/>
      <c r="U54" s="161"/>
      <c r="V54" s="161"/>
      <c r="W54" s="161"/>
      <c r="X54" s="161"/>
      <c r="Y54" s="161"/>
      <c r="Z54" s="151"/>
      <c r="AA54" s="151"/>
      <c r="AB54" s="151"/>
      <c r="AC54" s="151"/>
      <c r="AD54" s="151"/>
      <c r="AE54" s="151"/>
      <c r="AF54" s="151"/>
      <c r="AG54" s="151" t="s">
        <v>131</v>
      </c>
      <c r="AH54" s="151">
        <v>0</v>
      </c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outlineLevel="2" x14ac:dyDescent="0.25">
      <c r="A55" s="158"/>
      <c r="B55" s="159"/>
      <c r="C55" s="245"/>
      <c r="D55" s="246"/>
      <c r="E55" s="246"/>
      <c r="F55" s="246"/>
      <c r="G55" s="246"/>
      <c r="H55" s="161"/>
      <c r="I55" s="161"/>
      <c r="J55" s="161"/>
      <c r="K55" s="161"/>
      <c r="L55" s="161"/>
      <c r="M55" s="161"/>
      <c r="N55" s="160"/>
      <c r="O55" s="160"/>
      <c r="P55" s="160"/>
      <c r="Q55" s="160"/>
      <c r="R55" s="161"/>
      <c r="S55" s="161"/>
      <c r="T55" s="161"/>
      <c r="U55" s="161"/>
      <c r="V55" s="161"/>
      <c r="W55" s="161"/>
      <c r="X55" s="161"/>
      <c r="Y55" s="161"/>
      <c r="Z55" s="151"/>
      <c r="AA55" s="151"/>
      <c r="AB55" s="151"/>
      <c r="AC55" s="151"/>
      <c r="AD55" s="151"/>
      <c r="AE55" s="151"/>
      <c r="AF55" s="151"/>
      <c r="AG55" s="151" t="s">
        <v>134</v>
      </c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</row>
    <row r="56" spans="1:60" ht="13" x14ac:dyDescent="0.25">
      <c r="A56" s="165" t="s">
        <v>118</v>
      </c>
      <c r="B56" s="166" t="s">
        <v>78</v>
      </c>
      <c r="C56" s="180" t="s">
        <v>79</v>
      </c>
      <c r="D56" s="167"/>
      <c r="E56" s="168"/>
      <c r="F56" s="169"/>
      <c r="G56" s="169">
        <f>SUMIF(AG57:AG59,"&lt;&gt;NOR",G57:G59)</f>
        <v>0</v>
      </c>
      <c r="H56" s="169"/>
      <c r="I56" s="169">
        <f>SUM(I57:I59)</f>
        <v>0</v>
      </c>
      <c r="J56" s="169"/>
      <c r="K56" s="169">
        <f>SUM(K57:K59)</f>
        <v>0</v>
      </c>
      <c r="L56" s="169"/>
      <c r="M56" s="169">
        <f>SUM(M57:M59)</f>
        <v>0</v>
      </c>
      <c r="N56" s="168"/>
      <c r="O56" s="168">
        <f>SUM(O57:O59)</f>
        <v>0</v>
      </c>
      <c r="P56" s="168"/>
      <c r="Q56" s="168">
        <f>SUM(Q57:Q59)</f>
        <v>9.09</v>
      </c>
      <c r="R56" s="169"/>
      <c r="S56" s="169"/>
      <c r="T56" s="170"/>
      <c r="U56" s="164"/>
      <c r="V56" s="164">
        <f>SUM(V57:V59)</f>
        <v>51.14</v>
      </c>
      <c r="W56" s="164"/>
      <c r="X56" s="164"/>
      <c r="Y56" s="164"/>
      <c r="AG56" t="s">
        <v>119</v>
      </c>
    </row>
    <row r="57" spans="1:60" ht="20" outlineLevel="1" x14ac:dyDescent="0.25">
      <c r="A57" s="172">
        <v>12</v>
      </c>
      <c r="B57" s="173" t="s">
        <v>262</v>
      </c>
      <c r="C57" s="181" t="s">
        <v>263</v>
      </c>
      <c r="D57" s="174" t="s">
        <v>122</v>
      </c>
      <c r="E57" s="175">
        <v>568.245</v>
      </c>
      <c r="F57" s="176"/>
      <c r="G57" s="177">
        <f>ROUND(E57*F57,2)</f>
        <v>0</v>
      </c>
      <c r="H57" s="176"/>
      <c r="I57" s="177">
        <f>ROUND(E57*H57,2)</f>
        <v>0</v>
      </c>
      <c r="J57" s="176"/>
      <c r="K57" s="177">
        <f>ROUND(E57*J57,2)</f>
        <v>0</v>
      </c>
      <c r="L57" s="177">
        <v>21</v>
      </c>
      <c r="M57" s="177">
        <f>G57*(1+L57/100)</f>
        <v>0</v>
      </c>
      <c r="N57" s="175">
        <v>0</v>
      </c>
      <c r="O57" s="175">
        <f>ROUND(E57*N57,2)</f>
        <v>0</v>
      </c>
      <c r="P57" s="175">
        <v>1.6E-2</v>
      </c>
      <c r="Q57" s="175">
        <f>ROUND(E57*P57,2)</f>
        <v>9.09</v>
      </c>
      <c r="R57" s="177" t="s">
        <v>167</v>
      </c>
      <c r="S57" s="177" t="s">
        <v>124</v>
      </c>
      <c r="T57" s="178" t="s">
        <v>124</v>
      </c>
      <c r="U57" s="161">
        <v>0.09</v>
      </c>
      <c r="V57" s="161">
        <f>ROUND(E57*U57,2)</f>
        <v>51.14</v>
      </c>
      <c r="W57" s="161"/>
      <c r="X57" s="161" t="s">
        <v>125</v>
      </c>
      <c r="Y57" s="161" t="s">
        <v>126</v>
      </c>
      <c r="Z57" s="151"/>
      <c r="AA57" s="151"/>
      <c r="AB57" s="151"/>
      <c r="AC57" s="151"/>
      <c r="AD57" s="151"/>
      <c r="AE57" s="151"/>
      <c r="AF57" s="151"/>
      <c r="AG57" s="151" t="s">
        <v>127</v>
      </c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</row>
    <row r="58" spans="1:60" outlineLevel="2" x14ac:dyDescent="0.25">
      <c r="A58" s="158"/>
      <c r="B58" s="159"/>
      <c r="C58" s="182" t="s">
        <v>264</v>
      </c>
      <c r="D58" s="162"/>
      <c r="E58" s="163">
        <v>568.245</v>
      </c>
      <c r="F58" s="161"/>
      <c r="G58" s="161"/>
      <c r="H58" s="161"/>
      <c r="I58" s="161"/>
      <c r="J58" s="161"/>
      <c r="K58" s="161"/>
      <c r="L58" s="161"/>
      <c r="M58" s="161"/>
      <c r="N58" s="160"/>
      <c r="O58" s="160"/>
      <c r="P58" s="160"/>
      <c r="Q58" s="160"/>
      <c r="R58" s="161"/>
      <c r="S58" s="161"/>
      <c r="T58" s="161"/>
      <c r="U58" s="161"/>
      <c r="V58" s="161"/>
      <c r="W58" s="161"/>
      <c r="X58" s="161"/>
      <c r="Y58" s="161"/>
      <c r="Z58" s="151"/>
      <c r="AA58" s="151"/>
      <c r="AB58" s="151"/>
      <c r="AC58" s="151"/>
      <c r="AD58" s="151"/>
      <c r="AE58" s="151"/>
      <c r="AF58" s="151"/>
      <c r="AG58" s="151" t="s">
        <v>131</v>
      </c>
      <c r="AH58" s="151">
        <v>0</v>
      </c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</row>
    <row r="59" spans="1:60" outlineLevel="2" x14ac:dyDescent="0.25">
      <c r="A59" s="158"/>
      <c r="B59" s="159"/>
      <c r="C59" s="245"/>
      <c r="D59" s="246"/>
      <c r="E59" s="246"/>
      <c r="F59" s="246"/>
      <c r="G59" s="246"/>
      <c r="H59" s="161"/>
      <c r="I59" s="161"/>
      <c r="J59" s="161"/>
      <c r="K59" s="161"/>
      <c r="L59" s="161"/>
      <c r="M59" s="161"/>
      <c r="N59" s="160"/>
      <c r="O59" s="160"/>
      <c r="P59" s="160"/>
      <c r="Q59" s="160"/>
      <c r="R59" s="161"/>
      <c r="S59" s="161"/>
      <c r="T59" s="161"/>
      <c r="U59" s="161"/>
      <c r="V59" s="161"/>
      <c r="W59" s="161"/>
      <c r="X59" s="161"/>
      <c r="Y59" s="161"/>
      <c r="Z59" s="151"/>
      <c r="AA59" s="151"/>
      <c r="AB59" s="151"/>
      <c r="AC59" s="151"/>
      <c r="AD59" s="151"/>
      <c r="AE59" s="151"/>
      <c r="AF59" s="151"/>
      <c r="AG59" s="151" t="s">
        <v>134</v>
      </c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</row>
    <row r="60" spans="1:60" ht="13" x14ac:dyDescent="0.25">
      <c r="A60" s="165" t="s">
        <v>118</v>
      </c>
      <c r="B60" s="166" t="s">
        <v>80</v>
      </c>
      <c r="C60" s="180" t="s">
        <v>81</v>
      </c>
      <c r="D60" s="167"/>
      <c r="E60" s="168"/>
      <c r="F60" s="169"/>
      <c r="G60" s="169">
        <f>SUMIF(AG61:AG63,"&lt;&gt;NOR",G61:G63)</f>
        <v>0</v>
      </c>
      <c r="H60" s="169"/>
      <c r="I60" s="169">
        <f>SUM(I61:I63)</f>
        <v>0</v>
      </c>
      <c r="J60" s="169"/>
      <c r="K60" s="169">
        <f>SUM(K61:K63)</f>
        <v>0</v>
      </c>
      <c r="L60" s="169"/>
      <c r="M60" s="169">
        <f>SUM(M61:M63)</f>
        <v>0</v>
      </c>
      <c r="N60" s="168"/>
      <c r="O60" s="168">
        <f>SUM(O61:O63)</f>
        <v>0</v>
      </c>
      <c r="P60" s="168"/>
      <c r="Q60" s="168">
        <f>SUM(Q61:Q63)</f>
        <v>0</v>
      </c>
      <c r="R60" s="169"/>
      <c r="S60" s="169"/>
      <c r="T60" s="170"/>
      <c r="U60" s="164"/>
      <c r="V60" s="164">
        <f>SUM(V61:V63)</f>
        <v>62.22</v>
      </c>
      <c r="W60" s="164"/>
      <c r="X60" s="164"/>
      <c r="Y60" s="164"/>
      <c r="AG60" t="s">
        <v>119</v>
      </c>
    </row>
    <row r="61" spans="1:60" ht="20" outlineLevel="1" x14ac:dyDescent="0.25">
      <c r="A61" s="172">
        <v>13</v>
      </c>
      <c r="B61" s="173" t="s">
        <v>169</v>
      </c>
      <c r="C61" s="181" t="s">
        <v>170</v>
      </c>
      <c r="D61" s="174" t="s">
        <v>171</v>
      </c>
      <c r="E61" s="175">
        <v>66.296549999999996</v>
      </c>
      <c r="F61" s="176"/>
      <c r="G61" s="177">
        <f>ROUND(E61*F61,2)</f>
        <v>0</v>
      </c>
      <c r="H61" s="176"/>
      <c r="I61" s="177">
        <f>ROUND(E61*H61,2)</f>
        <v>0</v>
      </c>
      <c r="J61" s="176"/>
      <c r="K61" s="177">
        <f>ROUND(E61*J61,2)</f>
        <v>0</v>
      </c>
      <c r="L61" s="177">
        <v>21</v>
      </c>
      <c r="M61" s="177">
        <f>G61*(1+L61/100)</f>
        <v>0</v>
      </c>
      <c r="N61" s="175">
        <v>0</v>
      </c>
      <c r="O61" s="175">
        <f>ROUND(E61*N61,2)</f>
        <v>0</v>
      </c>
      <c r="P61" s="175">
        <v>0</v>
      </c>
      <c r="Q61" s="175">
        <f>ROUND(E61*P61,2)</f>
        <v>0</v>
      </c>
      <c r="R61" s="177" t="s">
        <v>123</v>
      </c>
      <c r="S61" s="177" t="s">
        <v>124</v>
      </c>
      <c r="T61" s="178" t="s">
        <v>124</v>
      </c>
      <c r="U61" s="161">
        <v>0.9385</v>
      </c>
      <c r="V61" s="161">
        <f>ROUND(E61*U61,2)</f>
        <v>62.22</v>
      </c>
      <c r="W61" s="161"/>
      <c r="X61" s="161" t="s">
        <v>172</v>
      </c>
      <c r="Y61" s="161" t="s">
        <v>126</v>
      </c>
      <c r="Z61" s="151"/>
      <c r="AA61" s="151"/>
      <c r="AB61" s="151"/>
      <c r="AC61" s="151"/>
      <c r="AD61" s="151"/>
      <c r="AE61" s="151"/>
      <c r="AF61" s="151"/>
      <c r="AG61" s="151" t="s">
        <v>173</v>
      </c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</row>
    <row r="62" spans="1:60" outlineLevel="2" x14ac:dyDescent="0.25">
      <c r="A62" s="158"/>
      <c r="B62" s="159"/>
      <c r="C62" s="247" t="s">
        <v>174</v>
      </c>
      <c r="D62" s="248"/>
      <c r="E62" s="248"/>
      <c r="F62" s="248"/>
      <c r="G62" s="248"/>
      <c r="H62" s="161"/>
      <c r="I62" s="161"/>
      <c r="J62" s="161"/>
      <c r="K62" s="161"/>
      <c r="L62" s="161"/>
      <c r="M62" s="161"/>
      <c r="N62" s="160"/>
      <c r="O62" s="160"/>
      <c r="P62" s="160"/>
      <c r="Q62" s="160"/>
      <c r="R62" s="161"/>
      <c r="S62" s="161"/>
      <c r="T62" s="161"/>
      <c r="U62" s="161"/>
      <c r="V62" s="161"/>
      <c r="W62" s="161"/>
      <c r="X62" s="161"/>
      <c r="Y62" s="161"/>
      <c r="Z62" s="151"/>
      <c r="AA62" s="151"/>
      <c r="AB62" s="151"/>
      <c r="AC62" s="151"/>
      <c r="AD62" s="151"/>
      <c r="AE62" s="151"/>
      <c r="AF62" s="151"/>
      <c r="AG62" s="151" t="s">
        <v>139</v>
      </c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</row>
    <row r="63" spans="1:60" outlineLevel="2" x14ac:dyDescent="0.25">
      <c r="A63" s="158"/>
      <c r="B63" s="159"/>
      <c r="C63" s="245"/>
      <c r="D63" s="246"/>
      <c r="E63" s="246"/>
      <c r="F63" s="246"/>
      <c r="G63" s="246"/>
      <c r="H63" s="161"/>
      <c r="I63" s="161"/>
      <c r="J63" s="161"/>
      <c r="K63" s="161"/>
      <c r="L63" s="161"/>
      <c r="M63" s="161"/>
      <c r="N63" s="160"/>
      <c r="O63" s="160"/>
      <c r="P63" s="160"/>
      <c r="Q63" s="160"/>
      <c r="R63" s="161"/>
      <c r="S63" s="161"/>
      <c r="T63" s="161"/>
      <c r="U63" s="161"/>
      <c r="V63" s="161"/>
      <c r="W63" s="161"/>
      <c r="X63" s="161"/>
      <c r="Y63" s="161"/>
      <c r="Z63" s="151"/>
      <c r="AA63" s="151"/>
      <c r="AB63" s="151"/>
      <c r="AC63" s="151"/>
      <c r="AD63" s="151"/>
      <c r="AE63" s="151"/>
      <c r="AF63" s="151"/>
      <c r="AG63" s="151" t="s">
        <v>134</v>
      </c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</row>
    <row r="64" spans="1:60" ht="13" x14ac:dyDescent="0.25">
      <c r="A64" s="165" t="s">
        <v>118</v>
      </c>
      <c r="B64" s="166" t="s">
        <v>84</v>
      </c>
      <c r="C64" s="180" t="s">
        <v>85</v>
      </c>
      <c r="D64" s="167"/>
      <c r="E64" s="168"/>
      <c r="F64" s="169"/>
      <c r="G64" s="169">
        <f>SUMIF(AG65:AG67,"&lt;&gt;NOR",G65:G67)</f>
        <v>0</v>
      </c>
      <c r="H64" s="169"/>
      <c r="I64" s="169">
        <f>SUM(I65:I67)</f>
        <v>0</v>
      </c>
      <c r="J64" s="169"/>
      <c r="K64" s="169">
        <f>SUM(K65:K67)</f>
        <v>0</v>
      </c>
      <c r="L64" s="169"/>
      <c r="M64" s="169">
        <f>SUM(M65:M67)</f>
        <v>0</v>
      </c>
      <c r="N64" s="168"/>
      <c r="O64" s="168">
        <f>SUM(O65:O67)</f>
        <v>0</v>
      </c>
      <c r="P64" s="168"/>
      <c r="Q64" s="168">
        <f>SUM(Q65:Q67)</f>
        <v>0</v>
      </c>
      <c r="R64" s="169"/>
      <c r="S64" s="169"/>
      <c r="T64" s="170"/>
      <c r="U64" s="164"/>
      <c r="V64" s="164">
        <f>SUM(V65:V67)</f>
        <v>22.67</v>
      </c>
      <c r="W64" s="164"/>
      <c r="X64" s="164"/>
      <c r="Y64" s="164"/>
      <c r="AG64" t="s">
        <v>119</v>
      </c>
    </row>
    <row r="65" spans="1:60" outlineLevel="1" x14ac:dyDescent="0.25">
      <c r="A65" s="172">
        <v>14</v>
      </c>
      <c r="B65" s="173" t="s">
        <v>265</v>
      </c>
      <c r="C65" s="181" t="s">
        <v>266</v>
      </c>
      <c r="D65" s="174" t="s">
        <v>122</v>
      </c>
      <c r="E65" s="175">
        <v>114.5</v>
      </c>
      <c r="F65" s="176"/>
      <c r="G65" s="177">
        <f>ROUND(E65*F65,2)</f>
        <v>0</v>
      </c>
      <c r="H65" s="176"/>
      <c r="I65" s="177">
        <f>ROUND(E65*H65,2)</f>
        <v>0</v>
      </c>
      <c r="J65" s="176"/>
      <c r="K65" s="177">
        <f>ROUND(E65*J65,2)</f>
        <v>0</v>
      </c>
      <c r="L65" s="177">
        <v>21</v>
      </c>
      <c r="M65" s="177">
        <f>G65*(1+L65/100)</f>
        <v>0</v>
      </c>
      <c r="N65" s="175">
        <v>0</v>
      </c>
      <c r="O65" s="175">
        <f>ROUND(E65*N65,2)</f>
        <v>0</v>
      </c>
      <c r="P65" s="175">
        <v>0</v>
      </c>
      <c r="Q65" s="175">
        <f>ROUND(E65*P65,2)</f>
        <v>0</v>
      </c>
      <c r="R65" s="177"/>
      <c r="S65" s="177" t="s">
        <v>124</v>
      </c>
      <c r="T65" s="178" t="s">
        <v>124</v>
      </c>
      <c r="U65" s="161">
        <v>0.19800000000000001</v>
      </c>
      <c r="V65" s="161">
        <f>ROUND(E65*U65,2)</f>
        <v>22.67</v>
      </c>
      <c r="W65" s="161"/>
      <c r="X65" s="161" t="s">
        <v>125</v>
      </c>
      <c r="Y65" s="161" t="s">
        <v>126</v>
      </c>
      <c r="Z65" s="151"/>
      <c r="AA65" s="151"/>
      <c r="AB65" s="151"/>
      <c r="AC65" s="151"/>
      <c r="AD65" s="151"/>
      <c r="AE65" s="151"/>
      <c r="AF65" s="151"/>
      <c r="AG65" s="151" t="s">
        <v>127</v>
      </c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</row>
    <row r="66" spans="1:60" outlineLevel="2" x14ac:dyDescent="0.25">
      <c r="A66" s="158"/>
      <c r="B66" s="159"/>
      <c r="C66" s="182" t="s">
        <v>267</v>
      </c>
      <c r="D66" s="162"/>
      <c r="E66" s="163">
        <v>114.5</v>
      </c>
      <c r="F66" s="161"/>
      <c r="G66" s="161"/>
      <c r="H66" s="161"/>
      <c r="I66" s="161"/>
      <c r="J66" s="161"/>
      <c r="K66" s="161"/>
      <c r="L66" s="161"/>
      <c r="M66" s="161"/>
      <c r="N66" s="160"/>
      <c r="O66" s="160"/>
      <c r="P66" s="160"/>
      <c r="Q66" s="160"/>
      <c r="R66" s="161"/>
      <c r="S66" s="161"/>
      <c r="T66" s="161"/>
      <c r="U66" s="161"/>
      <c r="V66" s="161"/>
      <c r="W66" s="161"/>
      <c r="X66" s="161"/>
      <c r="Y66" s="161"/>
      <c r="Z66" s="151"/>
      <c r="AA66" s="151"/>
      <c r="AB66" s="151"/>
      <c r="AC66" s="151"/>
      <c r="AD66" s="151"/>
      <c r="AE66" s="151"/>
      <c r="AF66" s="151"/>
      <c r="AG66" s="151" t="s">
        <v>131</v>
      </c>
      <c r="AH66" s="151">
        <v>0</v>
      </c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</row>
    <row r="67" spans="1:60" outlineLevel="2" x14ac:dyDescent="0.25">
      <c r="A67" s="158"/>
      <c r="B67" s="159"/>
      <c r="C67" s="245"/>
      <c r="D67" s="246"/>
      <c r="E67" s="246"/>
      <c r="F67" s="246"/>
      <c r="G67" s="246"/>
      <c r="H67" s="161"/>
      <c r="I67" s="161"/>
      <c r="J67" s="161"/>
      <c r="K67" s="161"/>
      <c r="L67" s="161"/>
      <c r="M67" s="161"/>
      <c r="N67" s="160"/>
      <c r="O67" s="160"/>
      <c r="P67" s="160"/>
      <c r="Q67" s="160"/>
      <c r="R67" s="161"/>
      <c r="S67" s="161"/>
      <c r="T67" s="161"/>
      <c r="U67" s="161"/>
      <c r="V67" s="161"/>
      <c r="W67" s="161"/>
      <c r="X67" s="161"/>
      <c r="Y67" s="161"/>
      <c r="Z67" s="151"/>
      <c r="AA67" s="151"/>
      <c r="AB67" s="151"/>
      <c r="AC67" s="151"/>
      <c r="AD67" s="151"/>
      <c r="AE67" s="151"/>
      <c r="AF67" s="151"/>
      <c r="AG67" s="151" t="s">
        <v>134</v>
      </c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</row>
    <row r="68" spans="1:60" ht="13" x14ac:dyDescent="0.25">
      <c r="A68" s="165" t="s">
        <v>118</v>
      </c>
      <c r="B68" s="166" t="s">
        <v>86</v>
      </c>
      <c r="C68" s="180" t="s">
        <v>87</v>
      </c>
      <c r="D68" s="167"/>
      <c r="E68" s="168"/>
      <c r="F68" s="169"/>
      <c r="G68" s="169">
        <f>SUMIF(AG69:AG84,"&lt;&gt;NOR",G69:G84)</f>
        <v>0</v>
      </c>
      <c r="H68" s="169"/>
      <c r="I68" s="169">
        <f>SUM(I69:I84)</f>
        <v>0</v>
      </c>
      <c r="J68" s="169"/>
      <c r="K68" s="169">
        <f>SUM(K69:K84)</f>
        <v>0</v>
      </c>
      <c r="L68" s="169"/>
      <c r="M68" s="169">
        <f>SUM(M69:M84)</f>
        <v>0</v>
      </c>
      <c r="N68" s="168"/>
      <c r="O68" s="168">
        <f>SUM(O69:O84)</f>
        <v>0</v>
      </c>
      <c r="P68" s="168"/>
      <c r="Q68" s="168">
        <f>SUM(Q69:Q84)</f>
        <v>0</v>
      </c>
      <c r="R68" s="169"/>
      <c r="S68" s="169"/>
      <c r="T68" s="170"/>
      <c r="U68" s="164"/>
      <c r="V68" s="164">
        <f>SUM(V69:V84)</f>
        <v>26.46</v>
      </c>
      <c r="W68" s="164"/>
      <c r="X68" s="164"/>
      <c r="Y68" s="164"/>
      <c r="AG68" t="s">
        <v>119</v>
      </c>
    </row>
    <row r="69" spans="1:60" outlineLevel="1" x14ac:dyDescent="0.25">
      <c r="A69" s="172">
        <v>15</v>
      </c>
      <c r="B69" s="173" t="s">
        <v>212</v>
      </c>
      <c r="C69" s="181" t="s">
        <v>213</v>
      </c>
      <c r="D69" s="174" t="s">
        <v>171</v>
      </c>
      <c r="E69" s="175">
        <v>90.919200000000004</v>
      </c>
      <c r="F69" s="176"/>
      <c r="G69" s="177">
        <f>ROUND(E69*F69,2)</f>
        <v>0</v>
      </c>
      <c r="H69" s="176"/>
      <c r="I69" s="177">
        <f>ROUND(E69*H69,2)</f>
        <v>0</v>
      </c>
      <c r="J69" s="176"/>
      <c r="K69" s="177">
        <f>ROUND(E69*J69,2)</f>
        <v>0</v>
      </c>
      <c r="L69" s="177">
        <v>21</v>
      </c>
      <c r="M69" s="177">
        <f>G69*(1+L69/100)</f>
        <v>0</v>
      </c>
      <c r="N69" s="175">
        <v>0</v>
      </c>
      <c r="O69" s="175">
        <f>ROUND(E69*N69,2)</f>
        <v>0</v>
      </c>
      <c r="P69" s="175">
        <v>0</v>
      </c>
      <c r="Q69" s="175">
        <f>ROUND(E69*P69,2)</f>
        <v>0</v>
      </c>
      <c r="R69" s="177" t="s">
        <v>167</v>
      </c>
      <c r="S69" s="177" t="s">
        <v>124</v>
      </c>
      <c r="T69" s="178" t="s">
        <v>124</v>
      </c>
      <c r="U69" s="161">
        <v>0</v>
      </c>
      <c r="V69" s="161">
        <f>ROUND(E69*U69,2)</f>
        <v>0</v>
      </c>
      <c r="W69" s="161"/>
      <c r="X69" s="161" t="s">
        <v>125</v>
      </c>
      <c r="Y69" s="161" t="s">
        <v>126</v>
      </c>
      <c r="Z69" s="151"/>
      <c r="AA69" s="151"/>
      <c r="AB69" s="151"/>
      <c r="AC69" s="151"/>
      <c r="AD69" s="151"/>
      <c r="AE69" s="151"/>
      <c r="AF69" s="151"/>
      <c r="AG69" s="151" t="s">
        <v>208</v>
      </c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1"/>
    </row>
    <row r="70" spans="1:60" outlineLevel="2" x14ac:dyDescent="0.25">
      <c r="A70" s="158"/>
      <c r="B70" s="159"/>
      <c r="C70" s="182" t="s">
        <v>268</v>
      </c>
      <c r="D70" s="162"/>
      <c r="E70" s="163">
        <v>90.919200000000004</v>
      </c>
      <c r="F70" s="161"/>
      <c r="G70" s="161"/>
      <c r="H70" s="161"/>
      <c r="I70" s="161"/>
      <c r="J70" s="161"/>
      <c r="K70" s="161"/>
      <c r="L70" s="161"/>
      <c r="M70" s="161"/>
      <c r="N70" s="160"/>
      <c r="O70" s="160"/>
      <c r="P70" s="160"/>
      <c r="Q70" s="160"/>
      <c r="R70" s="161"/>
      <c r="S70" s="161"/>
      <c r="T70" s="161"/>
      <c r="U70" s="161"/>
      <c r="V70" s="161"/>
      <c r="W70" s="161"/>
      <c r="X70" s="161"/>
      <c r="Y70" s="161"/>
      <c r="Z70" s="151"/>
      <c r="AA70" s="151"/>
      <c r="AB70" s="151"/>
      <c r="AC70" s="151"/>
      <c r="AD70" s="151"/>
      <c r="AE70" s="151"/>
      <c r="AF70" s="151"/>
      <c r="AG70" s="151" t="s">
        <v>131</v>
      </c>
      <c r="AH70" s="151">
        <v>0</v>
      </c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151"/>
      <c r="AX70" s="151"/>
      <c r="AY70" s="151"/>
      <c r="AZ70" s="151"/>
      <c r="BA70" s="151"/>
      <c r="BB70" s="151"/>
      <c r="BC70" s="151"/>
      <c r="BD70" s="151"/>
      <c r="BE70" s="151"/>
      <c r="BF70" s="151"/>
      <c r="BG70" s="151"/>
      <c r="BH70" s="151"/>
    </row>
    <row r="71" spans="1:60" outlineLevel="2" x14ac:dyDescent="0.25">
      <c r="A71" s="158"/>
      <c r="B71" s="159"/>
      <c r="C71" s="245"/>
      <c r="D71" s="246"/>
      <c r="E71" s="246"/>
      <c r="F71" s="246"/>
      <c r="G71" s="246"/>
      <c r="H71" s="161"/>
      <c r="I71" s="161"/>
      <c r="J71" s="161"/>
      <c r="K71" s="161"/>
      <c r="L71" s="161"/>
      <c r="M71" s="161"/>
      <c r="N71" s="160"/>
      <c r="O71" s="160"/>
      <c r="P71" s="160"/>
      <c r="Q71" s="160"/>
      <c r="R71" s="161"/>
      <c r="S71" s="161"/>
      <c r="T71" s="161"/>
      <c r="U71" s="161"/>
      <c r="V71" s="161"/>
      <c r="W71" s="161"/>
      <c r="X71" s="161"/>
      <c r="Y71" s="161"/>
      <c r="Z71" s="151"/>
      <c r="AA71" s="151"/>
      <c r="AB71" s="151"/>
      <c r="AC71" s="151"/>
      <c r="AD71" s="151"/>
      <c r="AE71" s="151"/>
      <c r="AF71" s="151"/>
      <c r="AG71" s="151" t="s">
        <v>134</v>
      </c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</row>
    <row r="72" spans="1:60" outlineLevel="1" x14ac:dyDescent="0.25">
      <c r="A72" s="172">
        <v>16</v>
      </c>
      <c r="B72" s="173" t="s">
        <v>215</v>
      </c>
      <c r="C72" s="181" t="s">
        <v>216</v>
      </c>
      <c r="D72" s="174" t="s">
        <v>171</v>
      </c>
      <c r="E72" s="175">
        <v>9.09192</v>
      </c>
      <c r="F72" s="176"/>
      <c r="G72" s="177">
        <f>ROUND(E72*F72,2)</f>
        <v>0</v>
      </c>
      <c r="H72" s="176"/>
      <c r="I72" s="177">
        <f>ROUND(E72*H72,2)</f>
        <v>0</v>
      </c>
      <c r="J72" s="176"/>
      <c r="K72" s="177">
        <f>ROUND(E72*J72,2)</f>
        <v>0</v>
      </c>
      <c r="L72" s="177">
        <v>21</v>
      </c>
      <c r="M72" s="177">
        <f>G72*(1+L72/100)</f>
        <v>0</v>
      </c>
      <c r="N72" s="175">
        <v>0</v>
      </c>
      <c r="O72" s="175">
        <f>ROUND(E72*N72,2)</f>
        <v>0</v>
      </c>
      <c r="P72" s="175">
        <v>0</v>
      </c>
      <c r="Q72" s="175">
        <f>ROUND(E72*P72,2)</f>
        <v>0</v>
      </c>
      <c r="R72" s="177" t="s">
        <v>167</v>
      </c>
      <c r="S72" s="177" t="s">
        <v>124</v>
      </c>
      <c r="T72" s="178" t="s">
        <v>124</v>
      </c>
      <c r="U72" s="161">
        <v>0.94199999999999995</v>
      </c>
      <c r="V72" s="161">
        <f>ROUND(E72*U72,2)</f>
        <v>8.56</v>
      </c>
      <c r="W72" s="161"/>
      <c r="X72" s="161" t="s">
        <v>125</v>
      </c>
      <c r="Y72" s="161" t="s">
        <v>126</v>
      </c>
      <c r="Z72" s="151"/>
      <c r="AA72" s="151"/>
      <c r="AB72" s="151"/>
      <c r="AC72" s="151"/>
      <c r="AD72" s="151"/>
      <c r="AE72" s="151"/>
      <c r="AF72" s="151"/>
      <c r="AG72" s="151" t="s">
        <v>208</v>
      </c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151"/>
      <c r="AX72" s="151"/>
      <c r="AY72" s="151"/>
      <c r="AZ72" s="151"/>
      <c r="BA72" s="151"/>
      <c r="BB72" s="151"/>
      <c r="BC72" s="151"/>
      <c r="BD72" s="151"/>
      <c r="BE72" s="151"/>
      <c r="BF72" s="151"/>
      <c r="BG72" s="151"/>
      <c r="BH72" s="151"/>
    </row>
    <row r="73" spans="1:60" outlineLevel="2" x14ac:dyDescent="0.25">
      <c r="A73" s="158"/>
      <c r="B73" s="159"/>
      <c r="C73" s="182" t="s">
        <v>269</v>
      </c>
      <c r="D73" s="162"/>
      <c r="E73" s="163">
        <v>9.09192</v>
      </c>
      <c r="F73" s="161"/>
      <c r="G73" s="161"/>
      <c r="H73" s="161"/>
      <c r="I73" s="161"/>
      <c r="J73" s="161"/>
      <c r="K73" s="161"/>
      <c r="L73" s="161"/>
      <c r="M73" s="161"/>
      <c r="N73" s="160"/>
      <c r="O73" s="160"/>
      <c r="P73" s="160"/>
      <c r="Q73" s="160"/>
      <c r="R73" s="161"/>
      <c r="S73" s="161"/>
      <c r="T73" s="161"/>
      <c r="U73" s="161"/>
      <c r="V73" s="161"/>
      <c r="W73" s="161"/>
      <c r="X73" s="161"/>
      <c r="Y73" s="161"/>
      <c r="Z73" s="151"/>
      <c r="AA73" s="151"/>
      <c r="AB73" s="151"/>
      <c r="AC73" s="151"/>
      <c r="AD73" s="151"/>
      <c r="AE73" s="151"/>
      <c r="AF73" s="151"/>
      <c r="AG73" s="151" t="s">
        <v>131</v>
      </c>
      <c r="AH73" s="151">
        <v>0</v>
      </c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51"/>
      <c r="BB73" s="151"/>
      <c r="BC73" s="151"/>
      <c r="BD73" s="151"/>
      <c r="BE73" s="151"/>
      <c r="BF73" s="151"/>
      <c r="BG73" s="151"/>
      <c r="BH73" s="151"/>
    </row>
    <row r="74" spans="1:60" outlineLevel="2" x14ac:dyDescent="0.25">
      <c r="A74" s="158"/>
      <c r="B74" s="159"/>
      <c r="C74" s="245"/>
      <c r="D74" s="246"/>
      <c r="E74" s="246"/>
      <c r="F74" s="246"/>
      <c r="G74" s="246"/>
      <c r="H74" s="161"/>
      <c r="I74" s="161"/>
      <c r="J74" s="161"/>
      <c r="K74" s="161"/>
      <c r="L74" s="161"/>
      <c r="M74" s="161"/>
      <c r="N74" s="160"/>
      <c r="O74" s="160"/>
      <c r="P74" s="160"/>
      <c r="Q74" s="160"/>
      <c r="R74" s="161"/>
      <c r="S74" s="161"/>
      <c r="T74" s="161"/>
      <c r="U74" s="161"/>
      <c r="V74" s="161"/>
      <c r="W74" s="161"/>
      <c r="X74" s="161"/>
      <c r="Y74" s="161"/>
      <c r="Z74" s="151"/>
      <c r="AA74" s="151"/>
      <c r="AB74" s="151"/>
      <c r="AC74" s="151"/>
      <c r="AD74" s="151"/>
      <c r="AE74" s="151"/>
      <c r="AF74" s="151"/>
      <c r="AG74" s="151" t="s">
        <v>134</v>
      </c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51"/>
      <c r="BB74" s="151"/>
      <c r="BC74" s="151"/>
      <c r="BD74" s="151"/>
      <c r="BE74" s="151"/>
      <c r="BF74" s="151"/>
      <c r="BG74" s="151"/>
      <c r="BH74" s="151"/>
    </row>
    <row r="75" spans="1:60" outlineLevel="1" x14ac:dyDescent="0.25">
      <c r="A75" s="172">
        <v>17</v>
      </c>
      <c r="B75" s="173" t="s">
        <v>217</v>
      </c>
      <c r="C75" s="181" t="s">
        <v>218</v>
      </c>
      <c r="D75" s="174" t="s">
        <v>171</v>
      </c>
      <c r="E75" s="175">
        <v>72.73536</v>
      </c>
      <c r="F75" s="176"/>
      <c r="G75" s="177">
        <f>ROUND(E75*F75,2)</f>
        <v>0</v>
      </c>
      <c r="H75" s="176"/>
      <c r="I75" s="177">
        <f>ROUND(E75*H75,2)</f>
        <v>0</v>
      </c>
      <c r="J75" s="176"/>
      <c r="K75" s="177">
        <f>ROUND(E75*J75,2)</f>
        <v>0</v>
      </c>
      <c r="L75" s="177">
        <v>21</v>
      </c>
      <c r="M75" s="177">
        <f>G75*(1+L75/100)</f>
        <v>0</v>
      </c>
      <c r="N75" s="175">
        <v>0</v>
      </c>
      <c r="O75" s="175">
        <f>ROUND(E75*N75,2)</f>
        <v>0</v>
      </c>
      <c r="P75" s="175">
        <v>0</v>
      </c>
      <c r="Q75" s="175">
        <f>ROUND(E75*P75,2)</f>
        <v>0</v>
      </c>
      <c r="R75" s="177" t="s">
        <v>167</v>
      </c>
      <c r="S75" s="177" t="s">
        <v>124</v>
      </c>
      <c r="T75" s="178" t="s">
        <v>124</v>
      </c>
      <c r="U75" s="161">
        <v>0.105</v>
      </c>
      <c r="V75" s="161">
        <f>ROUND(E75*U75,2)</f>
        <v>7.64</v>
      </c>
      <c r="W75" s="161"/>
      <c r="X75" s="161" t="s">
        <v>125</v>
      </c>
      <c r="Y75" s="161" t="s">
        <v>126</v>
      </c>
      <c r="Z75" s="151"/>
      <c r="AA75" s="151"/>
      <c r="AB75" s="151"/>
      <c r="AC75" s="151"/>
      <c r="AD75" s="151"/>
      <c r="AE75" s="151"/>
      <c r="AF75" s="151"/>
      <c r="AG75" s="151" t="s">
        <v>208</v>
      </c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51"/>
      <c r="BB75" s="151"/>
      <c r="BC75" s="151"/>
      <c r="BD75" s="151"/>
      <c r="BE75" s="151"/>
      <c r="BF75" s="151"/>
      <c r="BG75" s="151"/>
      <c r="BH75" s="151"/>
    </row>
    <row r="76" spans="1:60" outlineLevel="2" x14ac:dyDescent="0.25">
      <c r="A76" s="158"/>
      <c r="B76" s="159"/>
      <c r="C76" s="182" t="s">
        <v>270</v>
      </c>
      <c r="D76" s="162"/>
      <c r="E76" s="163">
        <v>72.73536</v>
      </c>
      <c r="F76" s="161"/>
      <c r="G76" s="161"/>
      <c r="H76" s="161"/>
      <c r="I76" s="161"/>
      <c r="J76" s="161"/>
      <c r="K76" s="161"/>
      <c r="L76" s="161"/>
      <c r="M76" s="161"/>
      <c r="N76" s="160"/>
      <c r="O76" s="160"/>
      <c r="P76" s="160"/>
      <c r="Q76" s="160"/>
      <c r="R76" s="161"/>
      <c r="S76" s="161"/>
      <c r="T76" s="161"/>
      <c r="U76" s="161"/>
      <c r="V76" s="161"/>
      <c r="W76" s="161"/>
      <c r="X76" s="161"/>
      <c r="Y76" s="161"/>
      <c r="Z76" s="151"/>
      <c r="AA76" s="151"/>
      <c r="AB76" s="151"/>
      <c r="AC76" s="151"/>
      <c r="AD76" s="151"/>
      <c r="AE76" s="151"/>
      <c r="AF76" s="151"/>
      <c r="AG76" s="151" t="s">
        <v>131</v>
      </c>
      <c r="AH76" s="151">
        <v>0</v>
      </c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</row>
    <row r="77" spans="1:60" outlineLevel="2" x14ac:dyDescent="0.25">
      <c r="A77" s="158"/>
      <c r="B77" s="159"/>
      <c r="C77" s="245"/>
      <c r="D77" s="246"/>
      <c r="E77" s="246"/>
      <c r="F77" s="246"/>
      <c r="G77" s="246"/>
      <c r="H77" s="161"/>
      <c r="I77" s="161"/>
      <c r="J77" s="161"/>
      <c r="K77" s="161"/>
      <c r="L77" s="161"/>
      <c r="M77" s="161"/>
      <c r="N77" s="160"/>
      <c r="O77" s="160"/>
      <c r="P77" s="160"/>
      <c r="Q77" s="160"/>
      <c r="R77" s="161"/>
      <c r="S77" s="161"/>
      <c r="T77" s="161"/>
      <c r="U77" s="161"/>
      <c r="V77" s="161"/>
      <c r="W77" s="161"/>
      <c r="X77" s="161"/>
      <c r="Y77" s="161"/>
      <c r="Z77" s="151"/>
      <c r="AA77" s="151"/>
      <c r="AB77" s="151"/>
      <c r="AC77" s="151"/>
      <c r="AD77" s="151"/>
      <c r="AE77" s="151"/>
      <c r="AF77" s="151"/>
      <c r="AG77" s="151" t="s">
        <v>134</v>
      </c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51"/>
      <c r="BB77" s="151"/>
      <c r="BC77" s="151"/>
      <c r="BD77" s="151"/>
      <c r="BE77" s="151"/>
      <c r="BF77" s="151"/>
      <c r="BG77" s="151"/>
      <c r="BH77" s="151"/>
    </row>
    <row r="78" spans="1:60" outlineLevel="1" x14ac:dyDescent="0.25">
      <c r="A78" s="172">
        <v>18</v>
      </c>
      <c r="B78" s="173" t="s">
        <v>205</v>
      </c>
      <c r="C78" s="181" t="s">
        <v>271</v>
      </c>
      <c r="D78" s="174" t="s">
        <v>171</v>
      </c>
      <c r="E78" s="175">
        <v>9.09192</v>
      </c>
      <c r="F78" s="176"/>
      <c r="G78" s="177">
        <f>ROUND(E78*F78,2)</f>
        <v>0</v>
      </c>
      <c r="H78" s="176"/>
      <c r="I78" s="177">
        <f>ROUND(E78*H78,2)</f>
        <v>0</v>
      </c>
      <c r="J78" s="176"/>
      <c r="K78" s="177">
        <f>ROUND(E78*J78,2)</f>
        <v>0</v>
      </c>
      <c r="L78" s="177">
        <v>21</v>
      </c>
      <c r="M78" s="177">
        <f>G78*(1+L78/100)</f>
        <v>0</v>
      </c>
      <c r="N78" s="175">
        <v>0</v>
      </c>
      <c r="O78" s="175">
        <f>ROUND(E78*N78,2)</f>
        <v>0</v>
      </c>
      <c r="P78" s="175">
        <v>0</v>
      </c>
      <c r="Q78" s="175">
        <f>ROUND(E78*P78,2)</f>
        <v>0</v>
      </c>
      <c r="R78" s="177"/>
      <c r="S78" s="177" t="s">
        <v>124</v>
      </c>
      <c r="T78" s="178" t="s">
        <v>124</v>
      </c>
      <c r="U78" s="161">
        <v>0.63800000000000001</v>
      </c>
      <c r="V78" s="161">
        <f>ROUND(E78*U78,2)</f>
        <v>5.8</v>
      </c>
      <c r="W78" s="161"/>
      <c r="X78" s="161" t="s">
        <v>223</v>
      </c>
      <c r="Y78" s="161" t="s">
        <v>126</v>
      </c>
      <c r="Z78" s="151"/>
      <c r="AA78" s="151"/>
      <c r="AB78" s="151"/>
      <c r="AC78" s="151"/>
      <c r="AD78" s="151"/>
      <c r="AE78" s="151"/>
      <c r="AF78" s="151"/>
      <c r="AG78" s="151" t="s">
        <v>224</v>
      </c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</row>
    <row r="79" spans="1:60" outlineLevel="2" x14ac:dyDescent="0.25">
      <c r="A79" s="158"/>
      <c r="B79" s="159"/>
      <c r="C79" s="241"/>
      <c r="D79" s="242"/>
      <c r="E79" s="242"/>
      <c r="F79" s="242"/>
      <c r="G79" s="242"/>
      <c r="H79" s="161"/>
      <c r="I79" s="161"/>
      <c r="J79" s="161"/>
      <c r="K79" s="161"/>
      <c r="L79" s="161"/>
      <c r="M79" s="161"/>
      <c r="N79" s="160"/>
      <c r="O79" s="160"/>
      <c r="P79" s="160"/>
      <c r="Q79" s="160"/>
      <c r="R79" s="161"/>
      <c r="S79" s="161"/>
      <c r="T79" s="161"/>
      <c r="U79" s="161"/>
      <c r="V79" s="161"/>
      <c r="W79" s="161"/>
      <c r="X79" s="161"/>
      <c r="Y79" s="161"/>
      <c r="Z79" s="151"/>
      <c r="AA79" s="151"/>
      <c r="AB79" s="151"/>
      <c r="AC79" s="151"/>
      <c r="AD79" s="151"/>
      <c r="AE79" s="151"/>
      <c r="AF79" s="151"/>
      <c r="AG79" s="151" t="s">
        <v>134</v>
      </c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151"/>
      <c r="AX79" s="151"/>
      <c r="AY79" s="151"/>
      <c r="AZ79" s="151"/>
      <c r="BA79" s="151"/>
      <c r="BB79" s="151"/>
      <c r="BC79" s="151"/>
      <c r="BD79" s="151"/>
      <c r="BE79" s="151"/>
      <c r="BF79" s="151"/>
      <c r="BG79" s="151"/>
      <c r="BH79" s="151"/>
    </row>
    <row r="80" spans="1:60" outlineLevel="1" x14ac:dyDescent="0.25">
      <c r="A80" s="172">
        <v>19</v>
      </c>
      <c r="B80" s="173" t="s">
        <v>210</v>
      </c>
      <c r="C80" s="181" t="s">
        <v>211</v>
      </c>
      <c r="D80" s="174" t="s">
        <v>171</v>
      </c>
      <c r="E80" s="175">
        <v>9.09192</v>
      </c>
      <c r="F80" s="176"/>
      <c r="G80" s="177">
        <f>ROUND(E80*F80,2)</f>
        <v>0</v>
      </c>
      <c r="H80" s="176"/>
      <c r="I80" s="177">
        <f>ROUND(E80*H80,2)</f>
        <v>0</v>
      </c>
      <c r="J80" s="176"/>
      <c r="K80" s="177">
        <f>ROUND(E80*J80,2)</f>
        <v>0</v>
      </c>
      <c r="L80" s="177">
        <v>21</v>
      </c>
      <c r="M80" s="177">
        <f>G80*(1+L80/100)</f>
        <v>0</v>
      </c>
      <c r="N80" s="175">
        <v>0</v>
      </c>
      <c r="O80" s="175">
        <f>ROUND(E80*N80,2)</f>
        <v>0</v>
      </c>
      <c r="P80" s="175">
        <v>0</v>
      </c>
      <c r="Q80" s="175">
        <f>ROUND(E80*P80,2)</f>
        <v>0</v>
      </c>
      <c r="R80" s="177" t="s">
        <v>167</v>
      </c>
      <c r="S80" s="177" t="s">
        <v>124</v>
      </c>
      <c r="T80" s="178" t="s">
        <v>124</v>
      </c>
      <c r="U80" s="161">
        <v>0.49</v>
      </c>
      <c r="V80" s="161">
        <f>ROUND(E80*U80,2)</f>
        <v>4.46</v>
      </c>
      <c r="W80" s="161"/>
      <c r="X80" s="161" t="s">
        <v>223</v>
      </c>
      <c r="Y80" s="161" t="s">
        <v>126</v>
      </c>
      <c r="Z80" s="151"/>
      <c r="AA80" s="151"/>
      <c r="AB80" s="151"/>
      <c r="AC80" s="151"/>
      <c r="AD80" s="151"/>
      <c r="AE80" s="151"/>
      <c r="AF80" s="151"/>
      <c r="AG80" s="151" t="s">
        <v>224</v>
      </c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51"/>
      <c r="BB80" s="151"/>
      <c r="BC80" s="151"/>
      <c r="BD80" s="151"/>
      <c r="BE80" s="151"/>
      <c r="BF80" s="151"/>
      <c r="BG80" s="151"/>
      <c r="BH80" s="151"/>
    </row>
    <row r="81" spans="1:60" outlineLevel="2" x14ac:dyDescent="0.25">
      <c r="A81" s="158"/>
      <c r="B81" s="159"/>
      <c r="C81" s="243" t="s">
        <v>272</v>
      </c>
      <c r="D81" s="244"/>
      <c r="E81" s="244"/>
      <c r="F81" s="244"/>
      <c r="G81" s="244"/>
      <c r="H81" s="161"/>
      <c r="I81" s="161"/>
      <c r="J81" s="161"/>
      <c r="K81" s="161"/>
      <c r="L81" s="161"/>
      <c r="M81" s="161"/>
      <c r="N81" s="160"/>
      <c r="O81" s="160"/>
      <c r="P81" s="160"/>
      <c r="Q81" s="160"/>
      <c r="R81" s="161"/>
      <c r="S81" s="161"/>
      <c r="T81" s="161"/>
      <c r="U81" s="161"/>
      <c r="V81" s="161"/>
      <c r="W81" s="161"/>
      <c r="X81" s="161"/>
      <c r="Y81" s="161"/>
      <c r="Z81" s="151"/>
      <c r="AA81" s="151"/>
      <c r="AB81" s="151"/>
      <c r="AC81" s="151"/>
      <c r="AD81" s="151"/>
      <c r="AE81" s="151"/>
      <c r="AF81" s="151"/>
      <c r="AG81" s="151" t="s">
        <v>129</v>
      </c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151"/>
      <c r="AX81" s="151"/>
      <c r="AY81" s="151"/>
      <c r="AZ81" s="151"/>
      <c r="BA81" s="151"/>
      <c r="BB81" s="151"/>
      <c r="BC81" s="151"/>
      <c r="BD81" s="151"/>
      <c r="BE81" s="151"/>
      <c r="BF81" s="151"/>
      <c r="BG81" s="151"/>
      <c r="BH81" s="151"/>
    </row>
    <row r="82" spans="1:60" outlineLevel="2" x14ac:dyDescent="0.25">
      <c r="A82" s="158"/>
      <c r="B82" s="159"/>
      <c r="C82" s="245"/>
      <c r="D82" s="246"/>
      <c r="E82" s="246"/>
      <c r="F82" s="246"/>
      <c r="G82" s="246"/>
      <c r="H82" s="161"/>
      <c r="I82" s="161"/>
      <c r="J82" s="161"/>
      <c r="K82" s="161"/>
      <c r="L82" s="161"/>
      <c r="M82" s="161"/>
      <c r="N82" s="160"/>
      <c r="O82" s="160"/>
      <c r="P82" s="160"/>
      <c r="Q82" s="160"/>
      <c r="R82" s="161"/>
      <c r="S82" s="161"/>
      <c r="T82" s="161"/>
      <c r="U82" s="161"/>
      <c r="V82" s="161"/>
      <c r="W82" s="161"/>
      <c r="X82" s="161"/>
      <c r="Y82" s="161"/>
      <c r="Z82" s="151"/>
      <c r="AA82" s="151"/>
      <c r="AB82" s="151"/>
      <c r="AC82" s="151"/>
      <c r="AD82" s="151"/>
      <c r="AE82" s="151"/>
      <c r="AF82" s="151"/>
      <c r="AG82" s="151" t="s">
        <v>134</v>
      </c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1"/>
      <c r="AW82" s="151"/>
      <c r="AX82" s="151"/>
      <c r="AY82" s="151"/>
      <c r="AZ82" s="151"/>
      <c r="BA82" s="151"/>
      <c r="BB82" s="151"/>
      <c r="BC82" s="151"/>
      <c r="BD82" s="151"/>
      <c r="BE82" s="151"/>
      <c r="BF82" s="151"/>
      <c r="BG82" s="151"/>
      <c r="BH82" s="151"/>
    </row>
    <row r="83" spans="1:60" outlineLevel="1" x14ac:dyDescent="0.25">
      <c r="A83" s="172">
        <v>20</v>
      </c>
      <c r="B83" s="173" t="s">
        <v>220</v>
      </c>
      <c r="C83" s="181" t="s">
        <v>273</v>
      </c>
      <c r="D83" s="174" t="s">
        <v>171</v>
      </c>
      <c r="E83" s="175">
        <v>9.09192</v>
      </c>
      <c r="F83" s="176"/>
      <c r="G83" s="177">
        <f>ROUND(E83*F83,2)</f>
        <v>0</v>
      </c>
      <c r="H83" s="176"/>
      <c r="I83" s="177">
        <f>ROUND(E83*H83,2)</f>
        <v>0</v>
      </c>
      <c r="J83" s="176"/>
      <c r="K83" s="177">
        <f>ROUND(E83*J83,2)</f>
        <v>0</v>
      </c>
      <c r="L83" s="177">
        <v>21</v>
      </c>
      <c r="M83" s="177">
        <f>G83*(1+L83/100)</f>
        <v>0</v>
      </c>
      <c r="N83" s="175">
        <v>0</v>
      </c>
      <c r="O83" s="175">
        <f>ROUND(E83*N83,2)</f>
        <v>0</v>
      </c>
      <c r="P83" s="175">
        <v>0</v>
      </c>
      <c r="Q83" s="175">
        <f>ROUND(E83*P83,2)</f>
        <v>0</v>
      </c>
      <c r="R83" s="177" t="s">
        <v>167</v>
      </c>
      <c r="S83" s="177" t="s">
        <v>222</v>
      </c>
      <c r="T83" s="178" t="s">
        <v>222</v>
      </c>
      <c r="U83" s="161">
        <v>0</v>
      </c>
      <c r="V83" s="161">
        <f>ROUND(E83*U83,2)</f>
        <v>0</v>
      </c>
      <c r="W83" s="161"/>
      <c r="X83" s="161" t="s">
        <v>223</v>
      </c>
      <c r="Y83" s="161" t="s">
        <v>126</v>
      </c>
      <c r="Z83" s="151"/>
      <c r="AA83" s="151"/>
      <c r="AB83" s="151"/>
      <c r="AC83" s="151"/>
      <c r="AD83" s="151"/>
      <c r="AE83" s="151"/>
      <c r="AF83" s="151"/>
      <c r="AG83" s="151" t="s">
        <v>224</v>
      </c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151"/>
      <c r="AX83" s="151"/>
      <c r="AY83" s="151"/>
      <c r="AZ83" s="151"/>
      <c r="BA83" s="151"/>
      <c r="BB83" s="151"/>
      <c r="BC83" s="151"/>
      <c r="BD83" s="151"/>
      <c r="BE83" s="151"/>
      <c r="BF83" s="151"/>
      <c r="BG83" s="151"/>
      <c r="BH83" s="151"/>
    </row>
    <row r="84" spans="1:60" outlineLevel="2" x14ac:dyDescent="0.25">
      <c r="A84" s="158"/>
      <c r="B84" s="159"/>
      <c r="C84" s="241"/>
      <c r="D84" s="242"/>
      <c r="E84" s="242"/>
      <c r="F84" s="242"/>
      <c r="G84" s="242"/>
      <c r="H84" s="161"/>
      <c r="I84" s="161"/>
      <c r="J84" s="161"/>
      <c r="K84" s="161"/>
      <c r="L84" s="161"/>
      <c r="M84" s="161"/>
      <c r="N84" s="160"/>
      <c r="O84" s="160"/>
      <c r="P84" s="160"/>
      <c r="Q84" s="160"/>
      <c r="R84" s="161"/>
      <c r="S84" s="161"/>
      <c r="T84" s="161"/>
      <c r="U84" s="161"/>
      <c r="V84" s="161"/>
      <c r="W84" s="161"/>
      <c r="X84" s="161"/>
      <c r="Y84" s="161"/>
      <c r="Z84" s="151"/>
      <c r="AA84" s="151"/>
      <c r="AB84" s="151"/>
      <c r="AC84" s="151"/>
      <c r="AD84" s="151"/>
      <c r="AE84" s="151"/>
      <c r="AF84" s="151"/>
      <c r="AG84" s="151" t="s">
        <v>134</v>
      </c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</row>
    <row r="85" spans="1:60" ht="13" x14ac:dyDescent="0.25">
      <c r="A85" s="165" t="s">
        <v>118</v>
      </c>
      <c r="B85" s="166" t="s">
        <v>89</v>
      </c>
      <c r="C85" s="180" t="s">
        <v>28</v>
      </c>
      <c r="D85" s="167"/>
      <c r="E85" s="168"/>
      <c r="F85" s="169"/>
      <c r="G85" s="169">
        <f>SUMIF(AG86:AG88,"&lt;&gt;NOR",G86:G88)</f>
        <v>0</v>
      </c>
      <c r="H85" s="169"/>
      <c r="I85" s="169">
        <f>SUM(I86:I88)</f>
        <v>0</v>
      </c>
      <c r="J85" s="169"/>
      <c r="K85" s="169">
        <f>SUM(K86:K88)</f>
        <v>0</v>
      </c>
      <c r="L85" s="169"/>
      <c r="M85" s="169">
        <f>SUM(M86:M88)</f>
        <v>0</v>
      </c>
      <c r="N85" s="168"/>
      <c r="O85" s="168">
        <f>SUM(O86:O88)</f>
        <v>0</v>
      </c>
      <c r="P85" s="168"/>
      <c r="Q85" s="168">
        <f>SUM(Q86:Q88)</f>
        <v>0</v>
      </c>
      <c r="R85" s="169"/>
      <c r="S85" s="169"/>
      <c r="T85" s="170"/>
      <c r="U85" s="164"/>
      <c r="V85" s="164">
        <f>SUM(V86:V88)</f>
        <v>0</v>
      </c>
      <c r="W85" s="164"/>
      <c r="X85" s="164"/>
      <c r="Y85" s="164"/>
      <c r="AG85" t="s">
        <v>119</v>
      </c>
    </row>
    <row r="86" spans="1:60" outlineLevel="1" x14ac:dyDescent="0.25">
      <c r="A86" s="172">
        <v>21</v>
      </c>
      <c r="B86" s="173" t="s">
        <v>225</v>
      </c>
      <c r="C86" s="181" t="s">
        <v>226</v>
      </c>
      <c r="D86" s="174" t="s">
        <v>227</v>
      </c>
      <c r="E86" s="175">
        <v>1</v>
      </c>
      <c r="F86" s="176"/>
      <c r="G86" s="177">
        <f>ROUND(E86*F86,2)</f>
        <v>0</v>
      </c>
      <c r="H86" s="176"/>
      <c r="I86" s="177">
        <f>ROUND(E86*H86,2)</f>
        <v>0</v>
      </c>
      <c r="J86" s="176"/>
      <c r="K86" s="177">
        <f>ROUND(E86*J86,2)</f>
        <v>0</v>
      </c>
      <c r="L86" s="177">
        <v>21</v>
      </c>
      <c r="M86" s="177">
        <f>G86*(1+L86/100)</f>
        <v>0</v>
      </c>
      <c r="N86" s="175">
        <v>0</v>
      </c>
      <c r="O86" s="175">
        <f>ROUND(E86*N86,2)</f>
        <v>0</v>
      </c>
      <c r="P86" s="175">
        <v>0</v>
      </c>
      <c r="Q86" s="175">
        <f>ROUND(E86*P86,2)</f>
        <v>0</v>
      </c>
      <c r="R86" s="177"/>
      <c r="S86" s="177" t="s">
        <v>124</v>
      </c>
      <c r="T86" s="178" t="s">
        <v>228</v>
      </c>
      <c r="U86" s="161">
        <v>0</v>
      </c>
      <c r="V86" s="161">
        <f>ROUND(E86*U86,2)</f>
        <v>0</v>
      </c>
      <c r="W86" s="161"/>
      <c r="X86" s="161" t="s">
        <v>229</v>
      </c>
      <c r="Y86" s="161" t="s">
        <v>126</v>
      </c>
      <c r="Z86" s="151"/>
      <c r="AA86" s="151"/>
      <c r="AB86" s="151"/>
      <c r="AC86" s="151"/>
      <c r="AD86" s="151"/>
      <c r="AE86" s="151"/>
      <c r="AF86" s="151"/>
      <c r="AG86" s="151" t="s">
        <v>230</v>
      </c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151"/>
      <c r="AX86" s="151"/>
      <c r="AY86" s="151"/>
      <c r="AZ86" s="151"/>
      <c r="BA86" s="151"/>
      <c r="BB86" s="151"/>
      <c r="BC86" s="151"/>
      <c r="BD86" s="151"/>
      <c r="BE86" s="151"/>
      <c r="BF86" s="151"/>
      <c r="BG86" s="151"/>
      <c r="BH86" s="151"/>
    </row>
    <row r="87" spans="1:60" outlineLevel="2" x14ac:dyDescent="0.25">
      <c r="A87" s="158"/>
      <c r="B87" s="159"/>
      <c r="C87" s="243" t="s">
        <v>231</v>
      </c>
      <c r="D87" s="244"/>
      <c r="E87" s="244"/>
      <c r="F87" s="244"/>
      <c r="G87" s="244"/>
      <c r="H87" s="161"/>
      <c r="I87" s="161"/>
      <c r="J87" s="161"/>
      <c r="K87" s="161"/>
      <c r="L87" s="161"/>
      <c r="M87" s="161"/>
      <c r="N87" s="160"/>
      <c r="O87" s="160"/>
      <c r="P87" s="160"/>
      <c r="Q87" s="160"/>
      <c r="R87" s="161"/>
      <c r="S87" s="161"/>
      <c r="T87" s="161"/>
      <c r="U87" s="161"/>
      <c r="V87" s="161"/>
      <c r="W87" s="161"/>
      <c r="X87" s="161"/>
      <c r="Y87" s="161"/>
      <c r="Z87" s="151"/>
      <c r="AA87" s="151"/>
      <c r="AB87" s="151"/>
      <c r="AC87" s="151"/>
      <c r="AD87" s="151"/>
      <c r="AE87" s="151"/>
      <c r="AF87" s="151"/>
      <c r="AG87" s="151" t="s">
        <v>129</v>
      </c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51"/>
      <c r="BB87" s="151"/>
      <c r="BC87" s="151"/>
      <c r="BD87" s="151"/>
      <c r="BE87" s="151"/>
      <c r="BF87" s="151"/>
      <c r="BG87" s="151"/>
      <c r="BH87" s="151"/>
    </row>
    <row r="88" spans="1:60" outlineLevel="2" x14ac:dyDescent="0.25">
      <c r="A88" s="158"/>
      <c r="B88" s="159"/>
      <c r="C88" s="245"/>
      <c r="D88" s="246"/>
      <c r="E88" s="246"/>
      <c r="F88" s="246"/>
      <c r="G88" s="246"/>
      <c r="H88" s="161"/>
      <c r="I88" s="161"/>
      <c r="J88" s="161"/>
      <c r="K88" s="161"/>
      <c r="L88" s="161"/>
      <c r="M88" s="161"/>
      <c r="N88" s="160"/>
      <c r="O88" s="160"/>
      <c r="P88" s="160"/>
      <c r="Q88" s="160"/>
      <c r="R88" s="161"/>
      <c r="S88" s="161"/>
      <c r="T88" s="161"/>
      <c r="U88" s="161"/>
      <c r="V88" s="161"/>
      <c r="W88" s="161"/>
      <c r="X88" s="161"/>
      <c r="Y88" s="161"/>
      <c r="Z88" s="151"/>
      <c r="AA88" s="151"/>
      <c r="AB88" s="151"/>
      <c r="AC88" s="151"/>
      <c r="AD88" s="151"/>
      <c r="AE88" s="151"/>
      <c r="AF88" s="151"/>
      <c r="AG88" s="151" t="s">
        <v>134</v>
      </c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151"/>
      <c r="AV88" s="151"/>
      <c r="AW88" s="151"/>
      <c r="AX88" s="151"/>
      <c r="AY88" s="151"/>
      <c r="AZ88" s="151"/>
      <c r="BA88" s="151"/>
      <c r="BB88" s="151"/>
      <c r="BC88" s="151"/>
      <c r="BD88" s="151"/>
      <c r="BE88" s="151"/>
      <c r="BF88" s="151"/>
      <c r="BG88" s="151"/>
      <c r="BH88" s="151"/>
    </row>
    <row r="89" spans="1:60" x14ac:dyDescent="0.25">
      <c r="A89" s="3"/>
      <c r="B89" s="4"/>
      <c r="C89" s="183"/>
      <c r="D89" s="6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AE89">
        <v>12</v>
      </c>
      <c r="AF89">
        <v>21</v>
      </c>
      <c r="AG89" t="s">
        <v>104</v>
      </c>
    </row>
    <row r="90" spans="1:60" ht="13" x14ac:dyDescent="0.25">
      <c r="A90" s="154"/>
      <c r="B90" s="155" t="s">
        <v>29</v>
      </c>
      <c r="C90" s="184"/>
      <c r="D90" s="156"/>
      <c r="E90" s="157"/>
      <c r="F90" s="157"/>
      <c r="G90" s="171">
        <f>G8+G16+G23+G43+G56+G60+G64+G68+G85</f>
        <v>0</v>
      </c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AE90">
        <f>SUMIF(L7:L88,AE89,G7:G88)</f>
        <v>0</v>
      </c>
      <c r="AF90">
        <f>SUMIF(L7:L88,AF89,G7:G88)</f>
        <v>0</v>
      </c>
      <c r="AG90" t="s">
        <v>232</v>
      </c>
    </row>
    <row r="91" spans="1:60" x14ac:dyDescent="0.25">
      <c r="C91" s="185"/>
      <c r="D91" s="10"/>
      <c r="AG91" t="s">
        <v>233</v>
      </c>
    </row>
    <row r="92" spans="1:60" x14ac:dyDescent="0.25">
      <c r="D92" s="10"/>
    </row>
    <row r="93" spans="1:60" x14ac:dyDescent="0.25">
      <c r="D93" s="10"/>
    </row>
    <row r="94" spans="1:60" x14ac:dyDescent="0.25">
      <c r="D94" s="10"/>
    </row>
    <row r="95" spans="1:60" x14ac:dyDescent="0.25">
      <c r="D95" s="10"/>
    </row>
    <row r="96" spans="1:60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lO4pVlVuALZIaRWPbXVcl+P0hYTNwSbWeCrnqX5nIgacDpbRSJaL/jAV5tGaq0ayglZApIH8d8PfUBetUu48KQ==" saltValue="YrO7bv6ZyTfLBREgx7QQCQ==" spinCount="100000" sheet="1" formatRows="0"/>
  <mergeCells count="36">
    <mergeCell ref="C26:G26"/>
    <mergeCell ref="A1:G1"/>
    <mergeCell ref="C2:G2"/>
    <mergeCell ref="C3:G3"/>
    <mergeCell ref="C4:G4"/>
    <mergeCell ref="C10:G10"/>
    <mergeCell ref="C13:G13"/>
    <mergeCell ref="C15:G15"/>
    <mergeCell ref="C18:G18"/>
    <mergeCell ref="C20:G20"/>
    <mergeCell ref="C22:G22"/>
    <mergeCell ref="C25:G25"/>
    <mergeCell ref="C59:G59"/>
    <mergeCell ref="C28:G28"/>
    <mergeCell ref="C29:G29"/>
    <mergeCell ref="C34:G34"/>
    <mergeCell ref="C40:G40"/>
    <mergeCell ref="C42:G42"/>
    <mergeCell ref="C45:G45"/>
    <mergeCell ref="C46:G46"/>
    <mergeCell ref="C48:G48"/>
    <mergeCell ref="C50:G50"/>
    <mergeCell ref="C52:G52"/>
    <mergeCell ref="C55:G55"/>
    <mergeCell ref="C88:G88"/>
    <mergeCell ref="C62:G62"/>
    <mergeCell ref="C63:G63"/>
    <mergeCell ref="C67:G67"/>
    <mergeCell ref="C71:G71"/>
    <mergeCell ref="C74:G74"/>
    <mergeCell ref="C77:G77"/>
    <mergeCell ref="C79:G79"/>
    <mergeCell ref="C81:G81"/>
    <mergeCell ref="C82:G82"/>
    <mergeCell ref="C84:G84"/>
    <mergeCell ref="C87:G87"/>
  </mergeCells>
  <pageMargins left="0.59055118110236204" right="0.196850393700787" top="0.78740157499999996" bottom="0.78740157499999996" header="0.3" footer="0.3"/>
  <pageSetup orientation="landscape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3" x14ac:dyDescent="0.25"/>
  <cols>
    <col min="1" max="1" width="3.36328125" customWidth="1"/>
    <col min="2" max="2" width="12.453125" style="124" customWidth="1"/>
    <col min="3" max="3" width="63.1796875" style="124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8" max="17" width="0" hidden="1" customWidth="1"/>
    <col min="18" max="18" width="6.8164062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5">
      <c r="A1" s="251" t="s">
        <v>91</v>
      </c>
      <c r="B1" s="251"/>
      <c r="C1" s="251"/>
      <c r="D1" s="251"/>
      <c r="E1" s="251"/>
      <c r="F1" s="251"/>
      <c r="G1" s="251"/>
      <c r="AG1" t="s">
        <v>92</v>
      </c>
    </row>
    <row r="2" spans="1:60" ht="25" customHeight="1" x14ac:dyDescent="0.25">
      <c r="A2" s="143" t="s">
        <v>7</v>
      </c>
      <c r="B2" s="49" t="s">
        <v>43</v>
      </c>
      <c r="C2" s="252" t="s">
        <v>44</v>
      </c>
      <c r="D2" s="253"/>
      <c r="E2" s="253"/>
      <c r="F2" s="253"/>
      <c r="G2" s="254"/>
      <c r="AG2" t="s">
        <v>93</v>
      </c>
    </row>
    <row r="3" spans="1:60" ht="25" customHeight="1" x14ac:dyDescent="0.25">
      <c r="A3" s="143" t="s">
        <v>8</v>
      </c>
      <c r="B3" s="49" t="s">
        <v>47</v>
      </c>
      <c r="C3" s="252" t="s">
        <v>48</v>
      </c>
      <c r="D3" s="253"/>
      <c r="E3" s="253"/>
      <c r="F3" s="253"/>
      <c r="G3" s="254"/>
      <c r="AC3" s="124" t="s">
        <v>93</v>
      </c>
      <c r="AG3" t="s">
        <v>94</v>
      </c>
    </row>
    <row r="4" spans="1:60" ht="25" customHeight="1" x14ac:dyDescent="0.25">
      <c r="A4" s="144" t="s">
        <v>9</v>
      </c>
      <c r="B4" s="145" t="s">
        <v>55</v>
      </c>
      <c r="C4" s="255" t="s">
        <v>56</v>
      </c>
      <c r="D4" s="256"/>
      <c r="E4" s="256"/>
      <c r="F4" s="256"/>
      <c r="G4" s="257"/>
      <c r="AG4" t="s">
        <v>95</v>
      </c>
    </row>
    <row r="5" spans="1:60" x14ac:dyDescent="0.25">
      <c r="D5" s="10"/>
    </row>
    <row r="6" spans="1:60" ht="37.5" x14ac:dyDescent="0.25">
      <c r="A6" s="147" t="s">
        <v>96</v>
      </c>
      <c r="B6" s="149" t="s">
        <v>97</v>
      </c>
      <c r="C6" s="149" t="s">
        <v>98</v>
      </c>
      <c r="D6" s="148" t="s">
        <v>99</v>
      </c>
      <c r="E6" s="147" t="s">
        <v>100</v>
      </c>
      <c r="F6" s="146" t="s">
        <v>101</v>
      </c>
      <c r="G6" s="147" t="s">
        <v>29</v>
      </c>
      <c r="H6" s="150" t="s">
        <v>30</v>
      </c>
      <c r="I6" s="150" t="s">
        <v>102</v>
      </c>
      <c r="J6" s="150" t="s">
        <v>31</v>
      </c>
      <c r="K6" s="150" t="s">
        <v>103</v>
      </c>
      <c r="L6" s="150" t="s">
        <v>104</v>
      </c>
      <c r="M6" s="150" t="s">
        <v>105</v>
      </c>
      <c r="N6" s="150" t="s">
        <v>106</v>
      </c>
      <c r="O6" s="150" t="s">
        <v>107</v>
      </c>
      <c r="P6" s="150" t="s">
        <v>108</v>
      </c>
      <c r="Q6" s="150" t="s">
        <v>109</v>
      </c>
      <c r="R6" s="150" t="s">
        <v>110</v>
      </c>
      <c r="S6" s="150" t="s">
        <v>111</v>
      </c>
      <c r="T6" s="150" t="s">
        <v>112</v>
      </c>
      <c r="U6" s="150" t="s">
        <v>113</v>
      </c>
      <c r="V6" s="150" t="s">
        <v>114</v>
      </c>
      <c r="W6" s="150" t="s">
        <v>115</v>
      </c>
      <c r="X6" s="150" t="s">
        <v>116</v>
      </c>
      <c r="Y6" s="150" t="s">
        <v>117</v>
      </c>
    </row>
    <row r="7" spans="1:60" hidden="1" x14ac:dyDescent="0.25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2"/>
      <c r="O7" s="152"/>
      <c r="P7" s="152"/>
      <c r="Q7" s="152"/>
      <c r="R7" s="153"/>
      <c r="S7" s="153"/>
      <c r="T7" s="153"/>
      <c r="U7" s="153"/>
      <c r="V7" s="153"/>
      <c r="W7" s="153"/>
      <c r="X7" s="153"/>
      <c r="Y7" s="153"/>
    </row>
    <row r="8" spans="1:60" ht="13" x14ac:dyDescent="0.25">
      <c r="A8" s="165" t="s">
        <v>118</v>
      </c>
      <c r="B8" s="166" t="s">
        <v>70</v>
      </c>
      <c r="C8" s="180" t="s">
        <v>71</v>
      </c>
      <c r="D8" s="167"/>
      <c r="E8" s="168"/>
      <c r="F8" s="169"/>
      <c r="G8" s="169">
        <f>SUMIF(AG9:AG15,"&lt;&gt;NOR",G9:G15)</f>
        <v>0</v>
      </c>
      <c r="H8" s="169"/>
      <c r="I8" s="169">
        <f>SUM(I9:I15)</f>
        <v>0</v>
      </c>
      <c r="J8" s="169"/>
      <c r="K8" s="169">
        <f>SUM(K9:K15)</f>
        <v>0</v>
      </c>
      <c r="L8" s="169"/>
      <c r="M8" s="169">
        <f>SUM(M9:M15)</f>
        <v>0</v>
      </c>
      <c r="N8" s="168"/>
      <c r="O8" s="168">
        <f>SUM(O9:O15)</f>
        <v>14.46</v>
      </c>
      <c r="P8" s="168"/>
      <c r="Q8" s="168">
        <f>SUM(Q9:Q15)</f>
        <v>0</v>
      </c>
      <c r="R8" s="169"/>
      <c r="S8" s="169"/>
      <c r="T8" s="170"/>
      <c r="U8" s="164"/>
      <c r="V8" s="164">
        <f>SUM(V9:V15)</f>
        <v>35.619999999999997</v>
      </c>
      <c r="W8" s="164"/>
      <c r="X8" s="164"/>
      <c r="Y8" s="164"/>
      <c r="AG8" t="s">
        <v>119</v>
      </c>
    </row>
    <row r="9" spans="1:60" ht="20" outlineLevel="1" x14ac:dyDescent="0.25">
      <c r="A9" s="172">
        <v>1</v>
      </c>
      <c r="B9" s="173" t="s">
        <v>234</v>
      </c>
      <c r="C9" s="181" t="s">
        <v>235</v>
      </c>
      <c r="D9" s="174" t="s">
        <v>236</v>
      </c>
      <c r="E9" s="175">
        <v>7.29</v>
      </c>
      <c r="F9" s="176"/>
      <c r="G9" s="177">
        <f>ROUND(E9*F9,2)</f>
        <v>0</v>
      </c>
      <c r="H9" s="176"/>
      <c r="I9" s="177">
        <f>ROUND(E9*H9,2)</f>
        <v>0</v>
      </c>
      <c r="J9" s="176"/>
      <c r="K9" s="177">
        <f>ROUND(E9*J9,2)</f>
        <v>0</v>
      </c>
      <c r="L9" s="177">
        <v>21</v>
      </c>
      <c r="M9" s="177">
        <f>G9*(1+L9/100)</f>
        <v>0</v>
      </c>
      <c r="N9" s="175">
        <v>1.9836800000000001</v>
      </c>
      <c r="O9" s="175">
        <f>ROUND(E9*N9,2)</f>
        <v>14.46</v>
      </c>
      <c r="P9" s="175">
        <v>0</v>
      </c>
      <c r="Q9" s="175">
        <f>ROUND(E9*P9,2)</f>
        <v>0</v>
      </c>
      <c r="R9" s="177" t="s">
        <v>123</v>
      </c>
      <c r="S9" s="177" t="s">
        <v>124</v>
      </c>
      <c r="T9" s="178" t="s">
        <v>124</v>
      </c>
      <c r="U9" s="161">
        <v>4.8855000000000004</v>
      </c>
      <c r="V9" s="161">
        <f>ROUND(E9*U9,2)</f>
        <v>35.619999999999997</v>
      </c>
      <c r="W9" s="161"/>
      <c r="X9" s="161" t="s">
        <v>125</v>
      </c>
      <c r="Y9" s="161" t="s">
        <v>126</v>
      </c>
      <c r="Z9" s="151"/>
      <c r="AA9" s="151"/>
      <c r="AB9" s="151"/>
      <c r="AC9" s="151"/>
      <c r="AD9" s="151"/>
      <c r="AE9" s="151"/>
      <c r="AF9" s="151"/>
      <c r="AG9" s="151" t="s">
        <v>127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2" x14ac:dyDescent="0.25">
      <c r="A10" s="158"/>
      <c r="B10" s="159"/>
      <c r="C10" s="247" t="s">
        <v>237</v>
      </c>
      <c r="D10" s="248"/>
      <c r="E10" s="248"/>
      <c r="F10" s="248"/>
      <c r="G10" s="248"/>
      <c r="H10" s="161"/>
      <c r="I10" s="161"/>
      <c r="J10" s="161"/>
      <c r="K10" s="161"/>
      <c r="L10" s="161"/>
      <c r="M10" s="161"/>
      <c r="N10" s="160"/>
      <c r="O10" s="160"/>
      <c r="P10" s="160"/>
      <c r="Q10" s="160"/>
      <c r="R10" s="161"/>
      <c r="S10" s="161"/>
      <c r="T10" s="161"/>
      <c r="U10" s="161"/>
      <c r="V10" s="161"/>
      <c r="W10" s="161"/>
      <c r="X10" s="161"/>
      <c r="Y10" s="161"/>
      <c r="Z10" s="151"/>
      <c r="AA10" s="151"/>
      <c r="AB10" s="151"/>
      <c r="AC10" s="151"/>
      <c r="AD10" s="151"/>
      <c r="AE10" s="151"/>
      <c r="AF10" s="151"/>
      <c r="AG10" s="151" t="s">
        <v>139</v>
      </c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outlineLevel="2" x14ac:dyDescent="0.25">
      <c r="A11" s="158"/>
      <c r="B11" s="159"/>
      <c r="C11" s="182" t="s">
        <v>274</v>
      </c>
      <c r="D11" s="162"/>
      <c r="E11" s="163">
        <v>3.645</v>
      </c>
      <c r="F11" s="161"/>
      <c r="G11" s="161"/>
      <c r="H11" s="161"/>
      <c r="I11" s="161"/>
      <c r="J11" s="161"/>
      <c r="K11" s="161"/>
      <c r="L11" s="161"/>
      <c r="M11" s="161"/>
      <c r="N11" s="160"/>
      <c r="O11" s="160"/>
      <c r="P11" s="160"/>
      <c r="Q11" s="160"/>
      <c r="R11" s="161"/>
      <c r="S11" s="161"/>
      <c r="T11" s="161"/>
      <c r="U11" s="161"/>
      <c r="V11" s="161"/>
      <c r="W11" s="161"/>
      <c r="X11" s="161"/>
      <c r="Y11" s="161"/>
      <c r="Z11" s="151"/>
      <c r="AA11" s="151"/>
      <c r="AB11" s="151"/>
      <c r="AC11" s="151"/>
      <c r="AD11" s="151"/>
      <c r="AE11" s="151"/>
      <c r="AF11" s="151"/>
      <c r="AG11" s="151" t="s">
        <v>131</v>
      </c>
      <c r="AH11" s="151">
        <v>0</v>
      </c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3" x14ac:dyDescent="0.25">
      <c r="A12" s="158"/>
      <c r="B12" s="159"/>
      <c r="C12" s="182" t="s">
        <v>275</v>
      </c>
      <c r="D12" s="162"/>
      <c r="E12" s="163">
        <v>3.645</v>
      </c>
      <c r="F12" s="161"/>
      <c r="G12" s="161"/>
      <c r="H12" s="161"/>
      <c r="I12" s="161"/>
      <c r="J12" s="161"/>
      <c r="K12" s="161"/>
      <c r="L12" s="161"/>
      <c r="M12" s="161"/>
      <c r="N12" s="160"/>
      <c r="O12" s="160"/>
      <c r="P12" s="160"/>
      <c r="Q12" s="160"/>
      <c r="R12" s="161"/>
      <c r="S12" s="161"/>
      <c r="T12" s="161"/>
      <c r="U12" s="161"/>
      <c r="V12" s="161"/>
      <c r="W12" s="161"/>
      <c r="X12" s="161"/>
      <c r="Y12" s="161"/>
      <c r="Z12" s="151"/>
      <c r="AA12" s="151"/>
      <c r="AB12" s="151"/>
      <c r="AC12" s="151"/>
      <c r="AD12" s="151"/>
      <c r="AE12" s="151"/>
      <c r="AF12" s="151"/>
      <c r="AG12" s="151" t="s">
        <v>131</v>
      </c>
      <c r="AH12" s="151">
        <v>0</v>
      </c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outlineLevel="2" x14ac:dyDescent="0.25">
      <c r="A13" s="158"/>
      <c r="B13" s="159"/>
      <c r="C13" s="245"/>
      <c r="D13" s="246"/>
      <c r="E13" s="246"/>
      <c r="F13" s="246"/>
      <c r="G13" s="246"/>
      <c r="H13" s="161"/>
      <c r="I13" s="161"/>
      <c r="J13" s="161"/>
      <c r="K13" s="161"/>
      <c r="L13" s="161"/>
      <c r="M13" s="161"/>
      <c r="N13" s="160"/>
      <c r="O13" s="160"/>
      <c r="P13" s="160"/>
      <c r="Q13" s="160"/>
      <c r="R13" s="161"/>
      <c r="S13" s="161"/>
      <c r="T13" s="161"/>
      <c r="U13" s="161"/>
      <c r="V13" s="161"/>
      <c r="W13" s="161"/>
      <c r="X13" s="161"/>
      <c r="Y13" s="161"/>
      <c r="Z13" s="151"/>
      <c r="AA13" s="151"/>
      <c r="AB13" s="151"/>
      <c r="AC13" s="151"/>
      <c r="AD13" s="151"/>
      <c r="AE13" s="151"/>
      <c r="AF13" s="151"/>
      <c r="AG13" s="151" t="s">
        <v>134</v>
      </c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outlineLevel="1" x14ac:dyDescent="0.25">
      <c r="A14" s="172">
        <v>2</v>
      </c>
      <c r="B14" s="173" t="s">
        <v>240</v>
      </c>
      <c r="C14" s="181" t="s">
        <v>241</v>
      </c>
      <c r="D14" s="174" t="s">
        <v>194</v>
      </c>
      <c r="E14" s="175">
        <v>1080</v>
      </c>
      <c r="F14" s="176"/>
      <c r="G14" s="177">
        <f>ROUND(E14*F14,2)</f>
        <v>0</v>
      </c>
      <c r="H14" s="176"/>
      <c r="I14" s="177">
        <f>ROUND(E14*H14,2)</f>
        <v>0</v>
      </c>
      <c r="J14" s="176"/>
      <c r="K14" s="177">
        <f>ROUND(E14*J14,2)</f>
        <v>0</v>
      </c>
      <c r="L14" s="177">
        <v>21</v>
      </c>
      <c r="M14" s="177">
        <f>G14*(1+L14/100)</f>
        <v>0</v>
      </c>
      <c r="N14" s="175">
        <v>0</v>
      </c>
      <c r="O14" s="175">
        <f>ROUND(E14*N14,2)</f>
        <v>0</v>
      </c>
      <c r="P14" s="175">
        <v>0</v>
      </c>
      <c r="Q14" s="175">
        <f>ROUND(E14*P14,2)</f>
        <v>0</v>
      </c>
      <c r="R14" s="177"/>
      <c r="S14" s="177" t="s">
        <v>242</v>
      </c>
      <c r="T14" s="178" t="s">
        <v>228</v>
      </c>
      <c r="U14" s="161">
        <v>0</v>
      </c>
      <c r="V14" s="161">
        <f>ROUND(E14*U14,2)</f>
        <v>0</v>
      </c>
      <c r="W14" s="161"/>
      <c r="X14" s="161" t="s">
        <v>125</v>
      </c>
      <c r="Y14" s="161" t="s">
        <v>126</v>
      </c>
      <c r="Z14" s="151"/>
      <c r="AA14" s="151"/>
      <c r="AB14" s="151"/>
      <c r="AC14" s="151"/>
      <c r="AD14" s="151"/>
      <c r="AE14" s="151"/>
      <c r="AF14" s="151"/>
      <c r="AG14" s="151" t="s">
        <v>127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outlineLevel="2" x14ac:dyDescent="0.25">
      <c r="A15" s="158"/>
      <c r="B15" s="159"/>
      <c r="C15" s="241"/>
      <c r="D15" s="242"/>
      <c r="E15" s="242"/>
      <c r="F15" s="242"/>
      <c r="G15" s="242"/>
      <c r="H15" s="161"/>
      <c r="I15" s="161"/>
      <c r="J15" s="161"/>
      <c r="K15" s="161"/>
      <c r="L15" s="161"/>
      <c r="M15" s="161"/>
      <c r="N15" s="160"/>
      <c r="O15" s="160"/>
      <c r="P15" s="160"/>
      <c r="Q15" s="160"/>
      <c r="R15" s="161"/>
      <c r="S15" s="161"/>
      <c r="T15" s="161"/>
      <c r="U15" s="161"/>
      <c r="V15" s="161"/>
      <c r="W15" s="161"/>
      <c r="X15" s="161"/>
      <c r="Y15" s="161"/>
      <c r="Z15" s="151"/>
      <c r="AA15" s="151"/>
      <c r="AB15" s="151"/>
      <c r="AC15" s="151"/>
      <c r="AD15" s="151"/>
      <c r="AE15" s="151"/>
      <c r="AF15" s="151"/>
      <c r="AG15" s="151" t="s">
        <v>134</v>
      </c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ht="13" x14ac:dyDescent="0.25">
      <c r="A16" s="165" t="s">
        <v>118</v>
      </c>
      <c r="B16" s="166" t="s">
        <v>72</v>
      </c>
      <c r="C16" s="180" t="s">
        <v>73</v>
      </c>
      <c r="D16" s="167"/>
      <c r="E16" s="168"/>
      <c r="F16" s="169"/>
      <c r="G16" s="169">
        <f>SUMIF(AG17:AG22,"&lt;&gt;NOR",G17:G22)</f>
        <v>0</v>
      </c>
      <c r="H16" s="169"/>
      <c r="I16" s="169">
        <f>SUM(I17:I22)</f>
        <v>0</v>
      </c>
      <c r="J16" s="169"/>
      <c r="K16" s="169">
        <f>SUM(K17:K22)</f>
        <v>0</v>
      </c>
      <c r="L16" s="169"/>
      <c r="M16" s="169">
        <f>SUM(M17:M22)</f>
        <v>0</v>
      </c>
      <c r="N16" s="168"/>
      <c r="O16" s="168">
        <f>SUM(O17:O22)</f>
        <v>1.1000000000000001</v>
      </c>
      <c r="P16" s="168"/>
      <c r="Q16" s="168">
        <f>SUM(Q17:Q22)</f>
        <v>0</v>
      </c>
      <c r="R16" s="169"/>
      <c r="S16" s="169"/>
      <c r="T16" s="170"/>
      <c r="U16" s="164"/>
      <c r="V16" s="164">
        <f>SUM(V17:V22)</f>
        <v>74.06</v>
      </c>
      <c r="W16" s="164"/>
      <c r="X16" s="164"/>
      <c r="Y16" s="164"/>
      <c r="AG16" t="s">
        <v>119</v>
      </c>
    </row>
    <row r="17" spans="1:60" outlineLevel="1" x14ac:dyDescent="0.25">
      <c r="A17" s="172">
        <v>3</v>
      </c>
      <c r="B17" s="173" t="s">
        <v>135</v>
      </c>
      <c r="C17" s="181" t="s">
        <v>136</v>
      </c>
      <c r="D17" s="174" t="s">
        <v>137</v>
      </c>
      <c r="E17" s="175">
        <v>54</v>
      </c>
      <c r="F17" s="176"/>
      <c r="G17" s="177">
        <f>ROUND(E17*F17,2)</f>
        <v>0</v>
      </c>
      <c r="H17" s="176"/>
      <c r="I17" s="177">
        <f>ROUND(E17*H17,2)</f>
        <v>0</v>
      </c>
      <c r="J17" s="176"/>
      <c r="K17" s="177">
        <f>ROUND(E17*J17,2)</f>
        <v>0</v>
      </c>
      <c r="L17" s="177">
        <v>21</v>
      </c>
      <c r="M17" s="177">
        <f>G17*(1+L17/100)</f>
        <v>0</v>
      </c>
      <c r="N17" s="175">
        <v>2.0299999999999999E-2</v>
      </c>
      <c r="O17" s="175">
        <f>ROUND(E17*N17,2)</f>
        <v>1.1000000000000001</v>
      </c>
      <c r="P17" s="175">
        <v>0</v>
      </c>
      <c r="Q17" s="175">
        <f>ROUND(E17*P17,2)</f>
        <v>0</v>
      </c>
      <c r="R17" s="177" t="s">
        <v>123</v>
      </c>
      <c r="S17" s="177" t="s">
        <v>124</v>
      </c>
      <c r="T17" s="178" t="s">
        <v>124</v>
      </c>
      <c r="U17" s="161">
        <v>1.37</v>
      </c>
      <c r="V17" s="161">
        <f>ROUND(E17*U17,2)</f>
        <v>73.98</v>
      </c>
      <c r="W17" s="161"/>
      <c r="X17" s="161" t="s">
        <v>125</v>
      </c>
      <c r="Y17" s="161" t="s">
        <v>126</v>
      </c>
      <c r="Z17" s="151"/>
      <c r="AA17" s="151"/>
      <c r="AB17" s="151"/>
      <c r="AC17" s="151"/>
      <c r="AD17" s="151"/>
      <c r="AE17" s="151"/>
      <c r="AF17" s="151"/>
      <c r="AG17" s="151" t="s">
        <v>127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outlineLevel="2" x14ac:dyDescent="0.25">
      <c r="A18" s="158"/>
      <c r="B18" s="159"/>
      <c r="C18" s="247" t="s">
        <v>138</v>
      </c>
      <c r="D18" s="248"/>
      <c r="E18" s="248"/>
      <c r="F18" s="248"/>
      <c r="G18" s="248"/>
      <c r="H18" s="161"/>
      <c r="I18" s="161"/>
      <c r="J18" s="161"/>
      <c r="K18" s="161"/>
      <c r="L18" s="161"/>
      <c r="M18" s="161"/>
      <c r="N18" s="160"/>
      <c r="O18" s="160"/>
      <c r="P18" s="160"/>
      <c r="Q18" s="160"/>
      <c r="R18" s="161"/>
      <c r="S18" s="161"/>
      <c r="T18" s="161"/>
      <c r="U18" s="161"/>
      <c r="V18" s="161"/>
      <c r="W18" s="161"/>
      <c r="X18" s="161"/>
      <c r="Y18" s="161"/>
      <c r="Z18" s="151"/>
      <c r="AA18" s="151"/>
      <c r="AB18" s="151"/>
      <c r="AC18" s="151"/>
      <c r="AD18" s="151"/>
      <c r="AE18" s="151"/>
      <c r="AF18" s="151"/>
      <c r="AG18" s="151" t="s">
        <v>139</v>
      </c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outlineLevel="2" x14ac:dyDescent="0.25">
      <c r="A19" s="158"/>
      <c r="B19" s="159"/>
      <c r="C19" s="182" t="s">
        <v>276</v>
      </c>
      <c r="D19" s="162"/>
      <c r="E19" s="163">
        <v>54</v>
      </c>
      <c r="F19" s="161"/>
      <c r="G19" s="161"/>
      <c r="H19" s="161"/>
      <c r="I19" s="161"/>
      <c r="J19" s="161"/>
      <c r="K19" s="161"/>
      <c r="L19" s="161"/>
      <c r="M19" s="161"/>
      <c r="N19" s="160"/>
      <c r="O19" s="160"/>
      <c r="P19" s="160"/>
      <c r="Q19" s="160"/>
      <c r="R19" s="161"/>
      <c r="S19" s="161"/>
      <c r="T19" s="161"/>
      <c r="U19" s="161"/>
      <c r="V19" s="161"/>
      <c r="W19" s="161"/>
      <c r="X19" s="161"/>
      <c r="Y19" s="161"/>
      <c r="Z19" s="151"/>
      <c r="AA19" s="151"/>
      <c r="AB19" s="151"/>
      <c r="AC19" s="151"/>
      <c r="AD19" s="151"/>
      <c r="AE19" s="151"/>
      <c r="AF19" s="151"/>
      <c r="AG19" s="151" t="s">
        <v>131</v>
      </c>
      <c r="AH19" s="151">
        <v>0</v>
      </c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outlineLevel="2" x14ac:dyDescent="0.25">
      <c r="A20" s="158"/>
      <c r="B20" s="159"/>
      <c r="C20" s="245"/>
      <c r="D20" s="246"/>
      <c r="E20" s="246"/>
      <c r="F20" s="246"/>
      <c r="G20" s="246"/>
      <c r="H20" s="161"/>
      <c r="I20" s="161"/>
      <c r="J20" s="161"/>
      <c r="K20" s="161"/>
      <c r="L20" s="161"/>
      <c r="M20" s="161"/>
      <c r="N20" s="160"/>
      <c r="O20" s="160"/>
      <c r="P20" s="160"/>
      <c r="Q20" s="160"/>
      <c r="R20" s="161"/>
      <c r="S20" s="161"/>
      <c r="T20" s="161"/>
      <c r="U20" s="161"/>
      <c r="V20" s="161"/>
      <c r="W20" s="161"/>
      <c r="X20" s="161"/>
      <c r="Y20" s="161"/>
      <c r="Z20" s="151"/>
      <c r="AA20" s="151"/>
      <c r="AB20" s="151"/>
      <c r="AC20" s="151"/>
      <c r="AD20" s="151"/>
      <c r="AE20" s="151"/>
      <c r="AF20" s="151"/>
      <c r="AG20" s="151" t="s">
        <v>134</v>
      </c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outlineLevel="1" x14ac:dyDescent="0.25">
      <c r="A21" s="172">
        <v>4</v>
      </c>
      <c r="B21" s="173" t="s">
        <v>244</v>
      </c>
      <c r="C21" s="181" t="s">
        <v>245</v>
      </c>
      <c r="D21" s="174" t="s">
        <v>246</v>
      </c>
      <c r="E21" s="175">
        <v>1</v>
      </c>
      <c r="F21" s="176"/>
      <c r="G21" s="177">
        <f>ROUND(E21*F21,2)</f>
        <v>0</v>
      </c>
      <c r="H21" s="176"/>
      <c r="I21" s="177">
        <f>ROUND(E21*H21,2)</f>
        <v>0</v>
      </c>
      <c r="J21" s="176"/>
      <c r="K21" s="177">
        <f>ROUND(E21*J21,2)</f>
        <v>0</v>
      </c>
      <c r="L21" s="177">
        <v>21</v>
      </c>
      <c r="M21" s="177">
        <f>G21*(1+L21/100)</f>
        <v>0</v>
      </c>
      <c r="N21" s="175">
        <v>4.0000000000000003E-5</v>
      </c>
      <c r="O21" s="175">
        <f>ROUND(E21*N21,2)</f>
        <v>0</v>
      </c>
      <c r="P21" s="175">
        <v>0</v>
      </c>
      <c r="Q21" s="175">
        <f>ROUND(E21*P21,2)</f>
        <v>0</v>
      </c>
      <c r="R21" s="177"/>
      <c r="S21" s="177" t="s">
        <v>242</v>
      </c>
      <c r="T21" s="178" t="s">
        <v>228</v>
      </c>
      <c r="U21" s="161">
        <v>7.8E-2</v>
      </c>
      <c r="V21" s="161">
        <f>ROUND(E21*U21,2)</f>
        <v>0.08</v>
      </c>
      <c r="W21" s="161"/>
      <c r="X21" s="161" t="s">
        <v>125</v>
      </c>
      <c r="Y21" s="161" t="s">
        <v>126</v>
      </c>
      <c r="Z21" s="151"/>
      <c r="AA21" s="151"/>
      <c r="AB21" s="151"/>
      <c r="AC21" s="151"/>
      <c r="AD21" s="151"/>
      <c r="AE21" s="151"/>
      <c r="AF21" s="151"/>
      <c r="AG21" s="151" t="s">
        <v>127</v>
      </c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outlineLevel="2" x14ac:dyDescent="0.25">
      <c r="A22" s="158"/>
      <c r="B22" s="159"/>
      <c r="C22" s="241"/>
      <c r="D22" s="242"/>
      <c r="E22" s="242"/>
      <c r="F22" s="242"/>
      <c r="G22" s="242"/>
      <c r="H22" s="161"/>
      <c r="I22" s="161"/>
      <c r="J22" s="161"/>
      <c r="K22" s="161"/>
      <c r="L22" s="161"/>
      <c r="M22" s="161"/>
      <c r="N22" s="160"/>
      <c r="O22" s="160"/>
      <c r="P22" s="160"/>
      <c r="Q22" s="160"/>
      <c r="R22" s="161"/>
      <c r="S22" s="161"/>
      <c r="T22" s="161"/>
      <c r="U22" s="161"/>
      <c r="V22" s="161"/>
      <c r="W22" s="161"/>
      <c r="X22" s="161"/>
      <c r="Y22" s="161"/>
      <c r="Z22" s="151"/>
      <c r="AA22" s="151"/>
      <c r="AB22" s="151"/>
      <c r="AC22" s="151"/>
      <c r="AD22" s="151"/>
      <c r="AE22" s="151"/>
      <c r="AF22" s="151"/>
      <c r="AG22" s="151" t="s">
        <v>134</v>
      </c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ht="13" x14ac:dyDescent="0.25">
      <c r="A23" s="165" t="s">
        <v>118</v>
      </c>
      <c r="B23" s="166" t="s">
        <v>74</v>
      </c>
      <c r="C23" s="180" t="s">
        <v>75</v>
      </c>
      <c r="D23" s="167"/>
      <c r="E23" s="168"/>
      <c r="F23" s="169"/>
      <c r="G23" s="169">
        <f>SUMIF(AG24:AG33,"&lt;&gt;NOR",G24:G33)</f>
        <v>0</v>
      </c>
      <c r="H23" s="169"/>
      <c r="I23" s="169">
        <f>SUM(I24:I33)</f>
        <v>0</v>
      </c>
      <c r="J23" s="169"/>
      <c r="K23" s="169">
        <f>SUM(K24:K33)</f>
        <v>0</v>
      </c>
      <c r="L23" s="169"/>
      <c r="M23" s="169">
        <f>SUM(M24:M33)</f>
        <v>0</v>
      </c>
      <c r="N23" s="168"/>
      <c r="O23" s="168">
        <f>SUM(O24:O33)</f>
        <v>9.99</v>
      </c>
      <c r="P23" s="168"/>
      <c r="Q23" s="168">
        <f>SUM(Q24:Q33)</f>
        <v>0</v>
      </c>
      <c r="R23" s="169"/>
      <c r="S23" s="169"/>
      <c r="T23" s="170"/>
      <c r="U23" s="164"/>
      <c r="V23" s="164">
        <f>SUM(V24:V33)</f>
        <v>413.45</v>
      </c>
      <c r="W23" s="164"/>
      <c r="X23" s="164"/>
      <c r="Y23" s="164"/>
      <c r="AG23" t="s">
        <v>119</v>
      </c>
    </row>
    <row r="24" spans="1:60" ht="20" outlineLevel="1" x14ac:dyDescent="0.25">
      <c r="A24" s="172">
        <v>5</v>
      </c>
      <c r="B24" s="173" t="s">
        <v>141</v>
      </c>
      <c r="C24" s="181" t="s">
        <v>142</v>
      </c>
      <c r="D24" s="174" t="s">
        <v>122</v>
      </c>
      <c r="E24" s="175">
        <v>359.77199999999999</v>
      </c>
      <c r="F24" s="176"/>
      <c r="G24" s="177">
        <f>ROUND(E24*F24,2)</f>
        <v>0</v>
      </c>
      <c r="H24" s="176"/>
      <c r="I24" s="177">
        <f>ROUND(E24*H24,2)</f>
        <v>0</v>
      </c>
      <c r="J24" s="176"/>
      <c r="K24" s="177">
        <f>ROUND(E24*J24,2)</f>
        <v>0</v>
      </c>
      <c r="L24" s="177">
        <v>21</v>
      </c>
      <c r="M24" s="177">
        <f>G24*(1+L24/100)</f>
        <v>0</v>
      </c>
      <c r="N24" s="175">
        <v>4.2999999999999999E-4</v>
      </c>
      <c r="O24" s="175">
        <f>ROUND(E24*N24,2)</f>
        <v>0.15</v>
      </c>
      <c r="P24" s="175">
        <v>0</v>
      </c>
      <c r="Q24" s="175">
        <f>ROUND(E24*P24,2)</f>
        <v>0</v>
      </c>
      <c r="R24" s="177" t="s">
        <v>143</v>
      </c>
      <c r="S24" s="177" t="s">
        <v>124</v>
      </c>
      <c r="T24" s="178" t="s">
        <v>124</v>
      </c>
      <c r="U24" s="161">
        <v>0.25322</v>
      </c>
      <c r="V24" s="161">
        <f>ROUND(E24*U24,2)</f>
        <v>91.1</v>
      </c>
      <c r="W24" s="161"/>
      <c r="X24" s="161" t="s">
        <v>125</v>
      </c>
      <c r="Y24" s="161" t="s">
        <v>126</v>
      </c>
      <c r="Z24" s="151"/>
      <c r="AA24" s="151"/>
      <c r="AB24" s="151"/>
      <c r="AC24" s="151"/>
      <c r="AD24" s="151"/>
      <c r="AE24" s="151"/>
      <c r="AF24" s="151"/>
      <c r="AG24" s="151" t="s">
        <v>127</v>
      </c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outlineLevel="2" x14ac:dyDescent="0.25">
      <c r="A25" s="158"/>
      <c r="B25" s="159"/>
      <c r="C25" s="247" t="s">
        <v>144</v>
      </c>
      <c r="D25" s="248"/>
      <c r="E25" s="248"/>
      <c r="F25" s="248"/>
      <c r="G25" s="248"/>
      <c r="H25" s="161"/>
      <c r="I25" s="161"/>
      <c r="J25" s="161"/>
      <c r="K25" s="161"/>
      <c r="L25" s="161"/>
      <c r="M25" s="161"/>
      <c r="N25" s="160"/>
      <c r="O25" s="160"/>
      <c r="P25" s="160"/>
      <c r="Q25" s="160"/>
      <c r="R25" s="161"/>
      <c r="S25" s="161"/>
      <c r="T25" s="161"/>
      <c r="U25" s="161"/>
      <c r="V25" s="161"/>
      <c r="W25" s="161"/>
      <c r="X25" s="161"/>
      <c r="Y25" s="161"/>
      <c r="Z25" s="151"/>
      <c r="AA25" s="151"/>
      <c r="AB25" s="151"/>
      <c r="AC25" s="151"/>
      <c r="AD25" s="151"/>
      <c r="AE25" s="151"/>
      <c r="AF25" s="151"/>
      <c r="AG25" s="151" t="s">
        <v>139</v>
      </c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outlineLevel="2" x14ac:dyDescent="0.25">
      <c r="A26" s="158"/>
      <c r="B26" s="159"/>
      <c r="C26" s="245"/>
      <c r="D26" s="246"/>
      <c r="E26" s="246"/>
      <c r="F26" s="246"/>
      <c r="G26" s="246"/>
      <c r="H26" s="161"/>
      <c r="I26" s="161"/>
      <c r="J26" s="161"/>
      <c r="K26" s="161"/>
      <c r="L26" s="161"/>
      <c r="M26" s="161"/>
      <c r="N26" s="160"/>
      <c r="O26" s="160"/>
      <c r="P26" s="160"/>
      <c r="Q26" s="160"/>
      <c r="R26" s="161"/>
      <c r="S26" s="161"/>
      <c r="T26" s="161"/>
      <c r="U26" s="161"/>
      <c r="V26" s="161"/>
      <c r="W26" s="161"/>
      <c r="X26" s="161"/>
      <c r="Y26" s="161"/>
      <c r="Z26" s="151"/>
      <c r="AA26" s="151"/>
      <c r="AB26" s="151"/>
      <c r="AC26" s="151"/>
      <c r="AD26" s="151"/>
      <c r="AE26" s="151"/>
      <c r="AF26" s="151"/>
      <c r="AG26" s="151" t="s">
        <v>134</v>
      </c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ht="20" outlineLevel="1" x14ac:dyDescent="0.25">
      <c r="A27" s="172">
        <v>6</v>
      </c>
      <c r="B27" s="173" t="s">
        <v>255</v>
      </c>
      <c r="C27" s="181" t="s">
        <v>256</v>
      </c>
      <c r="D27" s="174" t="s">
        <v>122</v>
      </c>
      <c r="E27" s="175">
        <v>359.77199999999999</v>
      </c>
      <c r="F27" s="176"/>
      <c r="G27" s="177">
        <f>ROUND(E27*F27,2)</f>
        <v>0</v>
      </c>
      <c r="H27" s="176"/>
      <c r="I27" s="177">
        <f>ROUND(E27*H27,2)</f>
        <v>0</v>
      </c>
      <c r="J27" s="176"/>
      <c r="K27" s="177">
        <f>ROUND(E27*J27,2)</f>
        <v>0</v>
      </c>
      <c r="L27" s="177">
        <v>21</v>
      </c>
      <c r="M27" s="177">
        <f>G27*(1+L27/100)</f>
        <v>0</v>
      </c>
      <c r="N27" s="175">
        <v>2.7310000000000001E-2</v>
      </c>
      <c r="O27" s="175">
        <f>ROUND(E27*N27,2)</f>
        <v>9.83</v>
      </c>
      <c r="P27" s="175">
        <v>0</v>
      </c>
      <c r="Q27" s="175">
        <f>ROUND(E27*P27,2)</f>
        <v>0</v>
      </c>
      <c r="R27" s="177" t="s">
        <v>143</v>
      </c>
      <c r="S27" s="177" t="s">
        <v>124</v>
      </c>
      <c r="T27" s="178" t="s">
        <v>124</v>
      </c>
      <c r="U27" s="161">
        <v>0.78600000000000003</v>
      </c>
      <c r="V27" s="161">
        <f>ROUND(E27*U27,2)</f>
        <v>282.77999999999997</v>
      </c>
      <c r="W27" s="161"/>
      <c r="X27" s="161" t="s">
        <v>125</v>
      </c>
      <c r="Y27" s="161" t="s">
        <v>126</v>
      </c>
      <c r="Z27" s="151"/>
      <c r="AA27" s="151"/>
      <c r="AB27" s="151"/>
      <c r="AC27" s="151"/>
      <c r="AD27" s="151"/>
      <c r="AE27" s="151"/>
      <c r="AF27" s="151"/>
      <c r="AG27" s="151" t="s">
        <v>127</v>
      </c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outlineLevel="2" x14ac:dyDescent="0.25">
      <c r="A28" s="158"/>
      <c r="B28" s="159"/>
      <c r="C28" s="182" t="s">
        <v>277</v>
      </c>
      <c r="D28" s="162"/>
      <c r="E28" s="163">
        <v>318.19200000000001</v>
      </c>
      <c r="F28" s="161"/>
      <c r="G28" s="161"/>
      <c r="H28" s="161"/>
      <c r="I28" s="161"/>
      <c r="J28" s="161"/>
      <c r="K28" s="161"/>
      <c r="L28" s="161"/>
      <c r="M28" s="161"/>
      <c r="N28" s="160"/>
      <c r="O28" s="160"/>
      <c r="P28" s="160"/>
      <c r="Q28" s="160"/>
      <c r="R28" s="161"/>
      <c r="S28" s="161"/>
      <c r="T28" s="161"/>
      <c r="U28" s="161"/>
      <c r="V28" s="161"/>
      <c r="W28" s="161"/>
      <c r="X28" s="161"/>
      <c r="Y28" s="161"/>
      <c r="Z28" s="151"/>
      <c r="AA28" s="151"/>
      <c r="AB28" s="151"/>
      <c r="AC28" s="151"/>
      <c r="AD28" s="151"/>
      <c r="AE28" s="151"/>
      <c r="AF28" s="151"/>
      <c r="AG28" s="151" t="s">
        <v>131</v>
      </c>
      <c r="AH28" s="151">
        <v>0</v>
      </c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outlineLevel="3" x14ac:dyDescent="0.25">
      <c r="A29" s="158"/>
      <c r="B29" s="159"/>
      <c r="C29" s="182" t="s">
        <v>278</v>
      </c>
      <c r="D29" s="162"/>
      <c r="E29" s="163">
        <v>38.880000000000003</v>
      </c>
      <c r="F29" s="161"/>
      <c r="G29" s="161"/>
      <c r="H29" s="161"/>
      <c r="I29" s="161"/>
      <c r="J29" s="161"/>
      <c r="K29" s="161"/>
      <c r="L29" s="161"/>
      <c r="M29" s="161"/>
      <c r="N29" s="160"/>
      <c r="O29" s="160"/>
      <c r="P29" s="160"/>
      <c r="Q29" s="160"/>
      <c r="R29" s="161"/>
      <c r="S29" s="161"/>
      <c r="T29" s="161"/>
      <c r="U29" s="161"/>
      <c r="V29" s="161"/>
      <c r="W29" s="161"/>
      <c r="X29" s="161"/>
      <c r="Y29" s="161"/>
      <c r="Z29" s="151"/>
      <c r="AA29" s="151"/>
      <c r="AB29" s="151"/>
      <c r="AC29" s="151"/>
      <c r="AD29" s="151"/>
      <c r="AE29" s="151"/>
      <c r="AF29" s="151"/>
      <c r="AG29" s="151" t="s">
        <v>131</v>
      </c>
      <c r="AH29" s="151">
        <v>0</v>
      </c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outlineLevel="3" x14ac:dyDescent="0.25">
      <c r="A30" s="158"/>
      <c r="B30" s="159"/>
      <c r="C30" s="182" t="s">
        <v>279</v>
      </c>
      <c r="D30" s="162"/>
      <c r="E30" s="163">
        <v>2.7</v>
      </c>
      <c r="F30" s="161"/>
      <c r="G30" s="161"/>
      <c r="H30" s="161"/>
      <c r="I30" s="161"/>
      <c r="J30" s="161"/>
      <c r="K30" s="161"/>
      <c r="L30" s="161"/>
      <c r="M30" s="161"/>
      <c r="N30" s="160"/>
      <c r="O30" s="160"/>
      <c r="P30" s="160"/>
      <c r="Q30" s="160"/>
      <c r="R30" s="161"/>
      <c r="S30" s="161"/>
      <c r="T30" s="161"/>
      <c r="U30" s="161"/>
      <c r="V30" s="161"/>
      <c r="W30" s="161"/>
      <c r="X30" s="161"/>
      <c r="Y30" s="161"/>
      <c r="Z30" s="151"/>
      <c r="AA30" s="151"/>
      <c r="AB30" s="151"/>
      <c r="AC30" s="151"/>
      <c r="AD30" s="151"/>
      <c r="AE30" s="151"/>
      <c r="AF30" s="151"/>
      <c r="AG30" s="151" t="s">
        <v>131</v>
      </c>
      <c r="AH30" s="151">
        <v>0</v>
      </c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outlineLevel="2" x14ac:dyDescent="0.25">
      <c r="A31" s="158"/>
      <c r="B31" s="159"/>
      <c r="C31" s="245"/>
      <c r="D31" s="246"/>
      <c r="E31" s="246"/>
      <c r="F31" s="246"/>
      <c r="G31" s="246"/>
      <c r="H31" s="161"/>
      <c r="I31" s="161"/>
      <c r="J31" s="161"/>
      <c r="K31" s="161"/>
      <c r="L31" s="161"/>
      <c r="M31" s="161"/>
      <c r="N31" s="160"/>
      <c r="O31" s="160"/>
      <c r="P31" s="160"/>
      <c r="Q31" s="160"/>
      <c r="R31" s="161"/>
      <c r="S31" s="161"/>
      <c r="T31" s="161"/>
      <c r="U31" s="161"/>
      <c r="V31" s="161"/>
      <c r="W31" s="161"/>
      <c r="X31" s="161"/>
      <c r="Y31" s="161"/>
      <c r="Z31" s="151"/>
      <c r="AA31" s="151"/>
      <c r="AB31" s="151"/>
      <c r="AC31" s="151"/>
      <c r="AD31" s="151"/>
      <c r="AE31" s="151"/>
      <c r="AF31" s="151"/>
      <c r="AG31" s="151" t="s">
        <v>134</v>
      </c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outlineLevel="1" x14ac:dyDescent="0.25">
      <c r="A32" s="172">
        <v>7</v>
      </c>
      <c r="B32" s="173" t="s">
        <v>147</v>
      </c>
      <c r="C32" s="181" t="s">
        <v>148</v>
      </c>
      <c r="D32" s="174" t="s">
        <v>122</v>
      </c>
      <c r="E32" s="175">
        <v>359.77199999999999</v>
      </c>
      <c r="F32" s="176"/>
      <c r="G32" s="177">
        <f>ROUND(E32*F32,2)</f>
        <v>0</v>
      </c>
      <c r="H32" s="176"/>
      <c r="I32" s="177">
        <f>ROUND(E32*H32,2)</f>
        <v>0</v>
      </c>
      <c r="J32" s="176"/>
      <c r="K32" s="177">
        <f>ROUND(E32*J32,2)</f>
        <v>0</v>
      </c>
      <c r="L32" s="177">
        <v>21</v>
      </c>
      <c r="M32" s="177">
        <f>G32*(1+L32/100)</f>
        <v>0</v>
      </c>
      <c r="N32" s="175">
        <v>2.0000000000000002E-5</v>
      </c>
      <c r="O32" s="175">
        <f>ROUND(E32*N32,2)</f>
        <v>0.01</v>
      </c>
      <c r="P32" s="175">
        <v>0</v>
      </c>
      <c r="Q32" s="175">
        <f>ROUND(E32*P32,2)</f>
        <v>0</v>
      </c>
      <c r="R32" s="177" t="s">
        <v>143</v>
      </c>
      <c r="S32" s="177" t="s">
        <v>124</v>
      </c>
      <c r="T32" s="178" t="s">
        <v>124</v>
      </c>
      <c r="U32" s="161">
        <v>0.11</v>
      </c>
      <c r="V32" s="161">
        <f>ROUND(E32*U32,2)</f>
        <v>39.57</v>
      </c>
      <c r="W32" s="161"/>
      <c r="X32" s="161" t="s">
        <v>125</v>
      </c>
      <c r="Y32" s="161" t="s">
        <v>126</v>
      </c>
      <c r="Z32" s="151"/>
      <c r="AA32" s="151"/>
      <c r="AB32" s="151"/>
      <c r="AC32" s="151"/>
      <c r="AD32" s="151"/>
      <c r="AE32" s="151"/>
      <c r="AF32" s="151"/>
      <c r="AG32" s="151" t="s">
        <v>127</v>
      </c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outlineLevel="2" x14ac:dyDescent="0.25">
      <c r="A33" s="158"/>
      <c r="B33" s="159"/>
      <c r="C33" s="241"/>
      <c r="D33" s="242"/>
      <c r="E33" s="242"/>
      <c r="F33" s="242"/>
      <c r="G33" s="242"/>
      <c r="H33" s="161"/>
      <c r="I33" s="161"/>
      <c r="J33" s="161"/>
      <c r="K33" s="161"/>
      <c r="L33" s="161"/>
      <c r="M33" s="161"/>
      <c r="N33" s="160"/>
      <c r="O33" s="160"/>
      <c r="P33" s="160"/>
      <c r="Q33" s="160"/>
      <c r="R33" s="161"/>
      <c r="S33" s="161"/>
      <c r="T33" s="161"/>
      <c r="U33" s="161"/>
      <c r="V33" s="161"/>
      <c r="W33" s="161"/>
      <c r="X33" s="161"/>
      <c r="Y33" s="161"/>
      <c r="Z33" s="151"/>
      <c r="AA33" s="151"/>
      <c r="AB33" s="151"/>
      <c r="AC33" s="151"/>
      <c r="AD33" s="151"/>
      <c r="AE33" s="151"/>
      <c r="AF33" s="151"/>
      <c r="AG33" s="151" t="s">
        <v>134</v>
      </c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ht="13" x14ac:dyDescent="0.25">
      <c r="A34" s="165" t="s">
        <v>118</v>
      </c>
      <c r="B34" s="166" t="s">
        <v>76</v>
      </c>
      <c r="C34" s="180" t="s">
        <v>77</v>
      </c>
      <c r="D34" s="167"/>
      <c r="E34" s="168"/>
      <c r="F34" s="169"/>
      <c r="G34" s="169">
        <f>SUMIF(AG35:AG37,"&lt;&gt;NOR",G35:G37)</f>
        <v>0</v>
      </c>
      <c r="H34" s="169"/>
      <c r="I34" s="169">
        <f>SUM(I35:I37)</f>
        <v>0</v>
      </c>
      <c r="J34" s="169"/>
      <c r="K34" s="169">
        <f>SUM(K35:K37)</f>
        <v>0</v>
      </c>
      <c r="L34" s="169"/>
      <c r="M34" s="169">
        <f>SUM(M35:M37)</f>
        <v>0</v>
      </c>
      <c r="N34" s="168"/>
      <c r="O34" s="168">
        <f>SUM(O35:O37)</f>
        <v>0.3</v>
      </c>
      <c r="P34" s="168"/>
      <c r="Q34" s="168">
        <f>SUM(Q35:Q37)</f>
        <v>0</v>
      </c>
      <c r="R34" s="169"/>
      <c r="S34" s="169"/>
      <c r="T34" s="170"/>
      <c r="U34" s="164"/>
      <c r="V34" s="164">
        <f>SUM(V35:V37)</f>
        <v>40.53</v>
      </c>
      <c r="W34" s="164"/>
      <c r="X34" s="164"/>
      <c r="Y34" s="164"/>
      <c r="AG34" t="s">
        <v>119</v>
      </c>
    </row>
    <row r="35" spans="1:60" outlineLevel="1" x14ac:dyDescent="0.25">
      <c r="A35" s="172">
        <v>8</v>
      </c>
      <c r="B35" s="173" t="s">
        <v>280</v>
      </c>
      <c r="C35" s="181" t="s">
        <v>281</v>
      </c>
      <c r="D35" s="174" t="s">
        <v>122</v>
      </c>
      <c r="E35" s="175">
        <v>189.4</v>
      </c>
      <c r="F35" s="176"/>
      <c r="G35" s="177">
        <f>ROUND(E35*F35,2)</f>
        <v>0</v>
      </c>
      <c r="H35" s="176"/>
      <c r="I35" s="177">
        <f>ROUND(E35*H35,2)</f>
        <v>0</v>
      </c>
      <c r="J35" s="176"/>
      <c r="K35" s="177">
        <f>ROUND(E35*J35,2)</f>
        <v>0</v>
      </c>
      <c r="L35" s="177">
        <v>21</v>
      </c>
      <c r="M35" s="177">
        <f>G35*(1+L35/100)</f>
        <v>0</v>
      </c>
      <c r="N35" s="175">
        <v>1.58E-3</v>
      </c>
      <c r="O35" s="175">
        <f>ROUND(E35*N35,2)</f>
        <v>0.3</v>
      </c>
      <c r="P35" s="175">
        <v>0</v>
      </c>
      <c r="Q35" s="175">
        <f>ROUND(E35*P35,2)</f>
        <v>0</v>
      </c>
      <c r="R35" s="177" t="s">
        <v>156</v>
      </c>
      <c r="S35" s="177" t="s">
        <v>124</v>
      </c>
      <c r="T35" s="178" t="s">
        <v>124</v>
      </c>
      <c r="U35" s="161">
        <v>0.214</v>
      </c>
      <c r="V35" s="161">
        <f>ROUND(E35*U35,2)</f>
        <v>40.53</v>
      </c>
      <c r="W35" s="161"/>
      <c r="X35" s="161" t="s">
        <v>125</v>
      </c>
      <c r="Y35" s="161" t="s">
        <v>126</v>
      </c>
      <c r="Z35" s="151"/>
      <c r="AA35" s="151"/>
      <c r="AB35" s="151"/>
      <c r="AC35" s="151"/>
      <c r="AD35" s="151"/>
      <c r="AE35" s="151"/>
      <c r="AF35" s="151"/>
      <c r="AG35" s="151" t="s">
        <v>127</v>
      </c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outlineLevel="2" x14ac:dyDescent="0.25">
      <c r="A36" s="158"/>
      <c r="B36" s="159"/>
      <c r="C36" s="182" t="s">
        <v>282</v>
      </c>
      <c r="D36" s="162"/>
      <c r="E36" s="163">
        <v>189.4</v>
      </c>
      <c r="F36" s="161"/>
      <c r="G36" s="161"/>
      <c r="H36" s="161"/>
      <c r="I36" s="161"/>
      <c r="J36" s="161"/>
      <c r="K36" s="161"/>
      <c r="L36" s="161"/>
      <c r="M36" s="161"/>
      <c r="N36" s="160"/>
      <c r="O36" s="160"/>
      <c r="P36" s="160"/>
      <c r="Q36" s="160"/>
      <c r="R36" s="161"/>
      <c r="S36" s="161"/>
      <c r="T36" s="161"/>
      <c r="U36" s="161"/>
      <c r="V36" s="161"/>
      <c r="W36" s="161"/>
      <c r="X36" s="161"/>
      <c r="Y36" s="161"/>
      <c r="Z36" s="151"/>
      <c r="AA36" s="151"/>
      <c r="AB36" s="151"/>
      <c r="AC36" s="151"/>
      <c r="AD36" s="151"/>
      <c r="AE36" s="151"/>
      <c r="AF36" s="151"/>
      <c r="AG36" s="151" t="s">
        <v>131</v>
      </c>
      <c r="AH36" s="151">
        <v>0</v>
      </c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outlineLevel="2" x14ac:dyDescent="0.25">
      <c r="A37" s="158"/>
      <c r="B37" s="159"/>
      <c r="C37" s="245"/>
      <c r="D37" s="246"/>
      <c r="E37" s="246"/>
      <c r="F37" s="246"/>
      <c r="G37" s="246"/>
      <c r="H37" s="161"/>
      <c r="I37" s="161"/>
      <c r="J37" s="161"/>
      <c r="K37" s="161"/>
      <c r="L37" s="161"/>
      <c r="M37" s="161"/>
      <c r="N37" s="160"/>
      <c r="O37" s="160"/>
      <c r="P37" s="160"/>
      <c r="Q37" s="160"/>
      <c r="R37" s="161"/>
      <c r="S37" s="161"/>
      <c r="T37" s="161"/>
      <c r="U37" s="161"/>
      <c r="V37" s="161"/>
      <c r="W37" s="161"/>
      <c r="X37" s="161"/>
      <c r="Y37" s="161"/>
      <c r="Z37" s="151"/>
      <c r="AA37" s="151"/>
      <c r="AB37" s="151"/>
      <c r="AC37" s="151"/>
      <c r="AD37" s="151"/>
      <c r="AE37" s="151"/>
      <c r="AF37" s="151"/>
      <c r="AG37" s="151" t="s">
        <v>134</v>
      </c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ht="13" x14ac:dyDescent="0.25">
      <c r="A38" s="165" t="s">
        <v>118</v>
      </c>
      <c r="B38" s="166" t="s">
        <v>78</v>
      </c>
      <c r="C38" s="180" t="s">
        <v>79</v>
      </c>
      <c r="D38" s="167"/>
      <c r="E38" s="168"/>
      <c r="F38" s="169"/>
      <c r="G38" s="169">
        <f>SUMIF(AG39:AG44,"&lt;&gt;NOR",G39:G44)</f>
        <v>0</v>
      </c>
      <c r="H38" s="169"/>
      <c r="I38" s="169">
        <f>SUM(I39:I44)</f>
        <v>0</v>
      </c>
      <c r="J38" s="169"/>
      <c r="K38" s="169">
        <f>SUM(K39:K44)</f>
        <v>0</v>
      </c>
      <c r="L38" s="169"/>
      <c r="M38" s="169">
        <f>SUM(M39:M44)</f>
        <v>0</v>
      </c>
      <c r="N38" s="168"/>
      <c r="O38" s="168">
        <f>SUM(O39:O44)</f>
        <v>0</v>
      </c>
      <c r="P38" s="168"/>
      <c r="Q38" s="168">
        <f>SUM(Q39:Q44)</f>
        <v>20.34</v>
      </c>
      <c r="R38" s="169"/>
      <c r="S38" s="169"/>
      <c r="T38" s="170"/>
      <c r="U38" s="164"/>
      <c r="V38" s="164">
        <f>SUM(V39:V44)</f>
        <v>95.02000000000001</v>
      </c>
      <c r="W38" s="164"/>
      <c r="X38" s="164"/>
      <c r="Y38" s="164"/>
      <c r="AG38" t="s">
        <v>119</v>
      </c>
    </row>
    <row r="39" spans="1:60" ht="20" outlineLevel="1" x14ac:dyDescent="0.25">
      <c r="A39" s="172">
        <v>9</v>
      </c>
      <c r="B39" s="173" t="s">
        <v>283</v>
      </c>
      <c r="C39" s="181" t="s">
        <v>284</v>
      </c>
      <c r="D39" s="174" t="s">
        <v>236</v>
      </c>
      <c r="E39" s="175">
        <v>2.5920000000000001</v>
      </c>
      <c r="F39" s="176"/>
      <c r="G39" s="177">
        <f>ROUND(E39*F39,2)</f>
        <v>0</v>
      </c>
      <c r="H39" s="176"/>
      <c r="I39" s="177">
        <f>ROUND(E39*H39,2)</f>
        <v>0</v>
      </c>
      <c r="J39" s="176"/>
      <c r="K39" s="177">
        <f>ROUND(E39*J39,2)</f>
        <v>0</v>
      </c>
      <c r="L39" s="177">
        <v>21</v>
      </c>
      <c r="M39" s="177">
        <f>G39*(1+L39/100)</f>
        <v>0</v>
      </c>
      <c r="N39" s="175">
        <v>0</v>
      </c>
      <c r="O39" s="175">
        <f>ROUND(E39*N39,2)</f>
        <v>0</v>
      </c>
      <c r="P39" s="175">
        <v>2.2000000000000002</v>
      </c>
      <c r="Q39" s="175">
        <f>ROUND(E39*P39,2)</f>
        <v>5.7</v>
      </c>
      <c r="R39" s="177" t="s">
        <v>167</v>
      </c>
      <c r="S39" s="177" t="s">
        <v>124</v>
      </c>
      <c r="T39" s="178" t="s">
        <v>124</v>
      </c>
      <c r="U39" s="161">
        <v>7.1950000000000003</v>
      </c>
      <c r="V39" s="161">
        <f>ROUND(E39*U39,2)</f>
        <v>18.649999999999999</v>
      </c>
      <c r="W39" s="161"/>
      <c r="X39" s="161" t="s">
        <v>125</v>
      </c>
      <c r="Y39" s="161" t="s">
        <v>126</v>
      </c>
      <c r="Z39" s="151"/>
      <c r="AA39" s="151"/>
      <c r="AB39" s="151"/>
      <c r="AC39" s="151"/>
      <c r="AD39" s="151"/>
      <c r="AE39" s="151"/>
      <c r="AF39" s="151"/>
      <c r="AG39" s="151" t="s">
        <v>127</v>
      </c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2" x14ac:dyDescent="0.25">
      <c r="A40" s="158"/>
      <c r="B40" s="159"/>
      <c r="C40" s="182" t="s">
        <v>285</v>
      </c>
      <c r="D40" s="162"/>
      <c r="E40" s="163">
        <v>2.5920000000000001</v>
      </c>
      <c r="F40" s="161"/>
      <c r="G40" s="161"/>
      <c r="H40" s="161"/>
      <c r="I40" s="161"/>
      <c r="J40" s="161"/>
      <c r="K40" s="161"/>
      <c r="L40" s="161"/>
      <c r="M40" s="161"/>
      <c r="N40" s="160"/>
      <c r="O40" s="160"/>
      <c r="P40" s="160"/>
      <c r="Q40" s="160"/>
      <c r="R40" s="161"/>
      <c r="S40" s="161"/>
      <c r="T40" s="161"/>
      <c r="U40" s="161"/>
      <c r="V40" s="161"/>
      <c r="W40" s="161"/>
      <c r="X40" s="161"/>
      <c r="Y40" s="161"/>
      <c r="Z40" s="151"/>
      <c r="AA40" s="151"/>
      <c r="AB40" s="151"/>
      <c r="AC40" s="151"/>
      <c r="AD40" s="151"/>
      <c r="AE40" s="151"/>
      <c r="AF40" s="151"/>
      <c r="AG40" s="151" t="s">
        <v>131</v>
      </c>
      <c r="AH40" s="151">
        <v>0</v>
      </c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2" x14ac:dyDescent="0.25">
      <c r="A41" s="158"/>
      <c r="B41" s="159"/>
      <c r="C41" s="245"/>
      <c r="D41" s="246"/>
      <c r="E41" s="246"/>
      <c r="F41" s="246"/>
      <c r="G41" s="246"/>
      <c r="H41" s="161"/>
      <c r="I41" s="161"/>
      <c r="J41" s="161"/>
      <c r="K41" s="161"/>
      <c r="L41" s="161"/>
      <c r="M41" s="161"/>
      <c r="N41" s="160"/>
      <c r="O41" s="160"/>
      <c r="P41" s="160"/>
      <c r="Q41" s="160"/>
      <c r="R41" s="161"/>
      <c r="S41" s="161"/>
      <c r="T41" s="161"/>
      <c r="U41" s="161"/>
      <c r="V41" s="161"/>
      <c r="W41" s="161"/>
      <c r="X41" s="161"/>
      <c r="Y41" s="161"/>
      <c r="Z41" s="151"/>
      <c r="AA41" s="151"/>
      <c r="AB41" s="151"/>
      <c r="AC41" s="151"/>
      <c r="AD41" s="151"/>
      <c r="AE41" s="151"/>
      <c r="AF41" s="151"/>
      <c r="AG41" s="151" t="s">
        <v>134</v>
      </c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ht="20" outlineLevel="1" x14ac:dyDescent="0.25">
      <c r="A42" s="172">
        <v>10</v>
      </c>
      <c r="B42" s="173" t="s">
        <v>286</v>
      </c>
      <c r="C42" s="181" t="s">
        <v>287</v>
      </c>
      <c r="D42" s="174" t="s">
        <v>122</v>
      </c>
      <c r="E42" s="175">
        <v>318.19200000000001</v>
      </c>
      <c r="F42" s="176"/>
      <c r="G42" s="177">
        <f>ROUND(E42*F42,2)</f>
        <v>0</v>
      </c>
      <c r="H42" s="176"/>
      <c r="I42" s="177">
        <f>ROUND(E42*H42,2)</f>
        <v>0</v>
      </c>
      <c r="J42" s="176"/>
      <c r="K42" s="177">
        <f>ROUND(E42*J42,2)</f>
        <v>0</v>
      </c>
      <c r="L42" s="177">
        <v>21</v>
      </c>
      <c r="M42" s="177">
        <f>G42*(1+L42/100)</f>
        <v>0</v>
      </c>
      <c r="N42" s="175">
        <v>0</v>
      </c>
      <c r="O42" s="175">
        <f>ROUND(E42*N42,2)</f>
        <v>0</v>
      </c>
      <c r="P42" s="175">
        <v>4.5999999999999999E-2</v>
      </c>
      <c r="Q42" s="175">
        <f>ROUND(E42*P42,2)</f>
        <v>14.64</v>
      </c>
      <c r="R42" s="177" t="s">
        <v>167</v>
      </c>
      <c r="S42" s="177" t="s">
        <v>124</v>
      </c>
      <c r="T42" s="178" t="s">
        <v>124</v>
      </c>
      <c r="U42" s="161">
        <v>0.24</v>
      </c>
      <c r="V42" s="161">
        <f>ROUND(E42*U42,2)</f>
        <v>76.37</v>
      </c>
      <c r="W42" s="161"/>
      <c r="X42" s="161" t="s">
        <v>125</v>
      </c>
      <c r="Y42" s="161" t="s">
        <v>126</v>
      </c>
      <c r="Z42" s="151"/>
      <c r="AA42" s="151"/>
      <c r="AB42" s="151"/>
      <c r="AC42" s="151"/>
      <c r="AD42" s="151"/>
      <c r="AE42" s="151"/>
      <c r="AF42" s="151"/>
      <c r="AG42" s="151" t="s">
        <v>127</v>
      </c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outlineLevel="2" x14ac:dyDescent="0.25">
      <c r="A43" s="158"/>
      <c r="B43" s="159"/>
      <c r="C43" s="182" t="s">
        <v>277</v>
      </c>
      <c r="D43" s="162"/>
      <c r="E43" s="163">
        <v>318.19200000000001</v>
      </c>
      <c r="F43" s="161"/>
      <c r="G43" s="161"/>
      <c r="H43" s="161"/>
      <c r="I43" s="161"/>
      <c r="J43" s="161"/>
      <c r="K43" s="161"/>
      <c r="L43" s="161"/>
      <c r="M43" s="161"/>
      <c r="N43" s="160"/>
      <c r="O43" s="160"/>
      <c r="P43" s="160"/>
      <c r="Q43" s="160"/>
      <c r="R43" s="161"/>
      <c r="S43" s="161"/>
      <c r="T43" s="161"/>
      <c r="U43" s="161"/>
      <c r="V43" s="161"/>
      <c r="W43" s="161"/>
      <c r="X43" s="161"/>
      <c r="Y43" s="161"/>
      <c r="Z43" s="151"/>
      <c r="AA43" s="151"/>
      <c r="AB43" s="151"/>
      <c r="AC43" s="151"/>
      <c r="AD43" s="151"/>
      <c r="AE43" s="151"/>
      <c r="AF43" s="151"/>
      <c r="AG43" s="151" t="s">
        <v>131</v>
      </c>
      <c r="AH43" s="151">
        <v>0</v>
      </c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outlineLevel="2" x14ac:dyDescent="0.25">
      <c r="A44" s="158"/>
      <c r="B44" s="159"/>
      <c r="C44" s="245"/>
      <c r="D44" s="246"/>
      <c r="E44" s="246"/>
      <c r="F44" s="246"/>
      <c r="G44" s="246"/>
      <c r="H44" s="161"/>
      <c r="I44" s="161"/>
      <c r="J44" s="161"/>
      <c r="K44" s="161"/>
      <c r="L44" s="161"/>
      <c r="M44" s="161"/>
      <c r="N44" s="160"/>
      <c r="O44" s="160"/>
      <c r="P44" s="160"/>
      <c r="Q44" s="160"/>
      <c r="R44" s="161"/>
      <c r="S44" s="161"/>
      <c r="T44" s="161"/>
      <c r="U44" s="161"/>
      <c r="V44" s="161"/>
      <c r="W44" s="161"/>
      <c r="X44" s="161"/>
      <c r="Y44" s="161"/>
      <c r="Z44" s="151"/>
      <c r="AA44" s="151"/>
      <c r="AB44" s="151"/>
      <c r="AC44" s="151"/>
      <c r="AD44" s="151"/>
      <c r="AE44" s="151"/>
      <c r="AF44" s="151"/>
      <c r="AG44" s="151" t="s">
        <v>134</v>
      </c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ht="13" x14ac:dyDescent="0.25">
      <c r="A45" s="165" t="s">
        <v>118</v>
      </c>
      <c r="B45" s="166" t="s">
        <v>80</v>
      </c>
      <c r="C45" s="180" t="s">
        <v>81</v>
      </c>
      <c r="D45" s="167"/>
      <c r="E45" s="168"/>
      <c r="F45" s="169"/>
      <c r="G45" s="169">
        <f>SUMIF(AG46:AG48,"&lt;&gt;NOR",G46:G48)</f>
        <v>0</v>
      </c>
      <c r="H45" s="169"/>
      <c r="I45" s="169">
        <f>SUM(I46:I48)</f>
        <v>0</v>
      </c>
      <c r="J45" s="169"/>
      <c r="K45" s="169">
        <f>SUM(K46:K48)</f>
        <v>0</v>
      </c>
      <c r="L45" s="169"/>
      <c r="M45" s="169">
        <f>SUM(M46:M48)</f>
        <v>0</v>
      </c>
      <c r="N45" s="168"/>
      <c r="O45" s="168">
        <f>SUM(O46:O48)</f>
        <v>0</v>
      </c>
      <c r="P45" s="168"/>
      <c r="Q45" s="168">
        <f>SUM(Q46:Q48)</f>
        <v>0</v>
      </c>
      <c r="R45" s="169"/>
      <c r="S45" s="169"/>
      <c r="T45" s="170"/>
      <c r="U45" s="164"/>
      <c r="V45" s="164">
        <f>SUM(V46:V48)</f>
        <v>24.25</v>
      </c>
      <c r="W45" s="164"/>
      <c r="X45" s="164"/>
      <c r="Y45" s="164"/>
      <c r="AG45" t="s">
        <v>119</v>
      </c>
    </row>
    <row r="46" spans="1:60" ht="20" outlineLevel="1" x14ac:dyDescent="0.25">
      <c r="A46" s="172">
        <v>11</v>
      </c>
      <c r="B46" s="173" t="s">
        <v>169</v>
      </c>
      <c r="C46" s="181" t="s">
        <v>170</v>
      </c>
      <c r="D46" s="174" t="s">
        <v>171</v>
      </c>
      <c r="E46" s="175">
        <v>25.843789999999998</v>
      </c>
      <c r="F46" s="176"/>
      <c r="G46" s="177">
        <f>ROUND(E46*F46,2)</f>
        <v>0</v>
      </c>
      <c r="H46" s="176"/>
      <c r="I46" s="177">
        <f>ROUND(E46*H46,2)</f>
        <v>0</v>
      </c>
      <c r="J46" s="176"/>
      <c r="K46" s="177">
        <f>ROUND(E46*J46,2)</f>
        <v>0</v>
      </c>
      <c r="L46" s="177">
        <v>21</v>
      </c>
      <c r="M46" s="177">
        <f>G46*(1+L46/100)</f>
        <v>0</v>
      </c>
      <c r="N46" s="175">
        <v>0</v>
      </c>
      <c r="O46" s="175">
        <f>ROUND(E46*N46,2)</f>
        <v>0</v>
      </c>
      <c r="P46" s="175">
        <v>0</v>
      </c>
      <c r="Q46" s="175">
        <f>ROUND(E46*P46,2)</f>
        <v>0</v>
      </c>
      <c r="R46" s="177" t="s">
        <v>123</v>
      </c>
      <c r="S46" s="177" t="s">
        <v>124</v>
      </c>
      <c r="T46" s="178" t="s">
        <v>124</v>
      </c>
      <c r="U46" s="161">
        <v>0.9385</v>
      </c>
      <c r="V46" s="161">
        <f>ROUND(E46*U46,2)</f>
        <v>24.25</v>
      </c>
      <c r="W46" s="161"/>
      <c r="X46" s="161" t="s">
        <v>172</v>
      </c>
      <c r="Y46" s="161" t="s">
        <v>126</v>
      </c>
      <c r="Z46" s="151"/>
      <c r="AA46" s="151"/>
      <c r="AB46" s="151"/>
      <c r="AC46" s="151"/>
      <c r="AD46" s="151"/>
      <c r="AE46" s="151"/>
      <c r="AF46" s="151"/>
      <c r="AG46" s="151" t="s">
        <v>173</v>
      </c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outlineLevel="2" x14ac:dyDescent="0.25">
      <c r="A47" s="158"/>
      <c r="B47" s="159"/>
      <c r="C47" s="247" t="s">
        <v>174</v>
      </c>
      <c r="D47" s="248"/>
      <c r="E47" s="248"/>
      <c r="F47" s="248"/>
      <c r="G47" s="248"/>
      <c r="H47" s="161"/>
      <c r="I47" s="161"/>
      <c r="J47" s="161"/>
      <c r="K47" s="161"/>
      <c r="L47" s="161"/>
      <c r="M47" s="161"/>
      <c r="N47" s="160"/>
      <c r="O47" s="160"/>
      <c r="P47" s="160"/>
      <c r="Q47" s="160"/>
      <c r="R47" s="161"/>
      <c r="S47" s="161"/>
      <c r="T47" s="161"/>
      <c r="U47" s="161"/>
      <c r="V47" s="161"/>
      <c r="W47" s="161"/>
      <c r="X47" s="161"/>
      <c r="Y47" s="161"/>
      <c r="Z47" s="151"/>
      <c r="AA47" s="151"/>
      <c r="AB47" s="151"/>
      <c r="AC47" s="151"/>
      <c r="AD47" s="151"/>
      <c r="AE47" s="151"/>
      <c r="AF47" s="151"/>
      <c r="AG47" s="151" t="s">
        <v>139</v>
      </c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outlineLevel="2" x14ac:dyDescent="0.25">
      <c r="A48" s="158"/>
      <c r="B48" s="159"/>
      <c r="C48" s="245"/>
      <c r="D48" s="246"/>
      <c r="E48" s="246"/>
      <c r="F48" s="246"/>
      <c r="G48" s="246"/>
      <c r="H48" s="161"/>
      <c r="I48" s="161"/>
      <c r="J48" s="161"/>
      <c r="K48" s="161"/>
      <c r="L48" s="161"/>
      <c r="M48" s="161"/>
      <c r="N48" s="160"/>
      <c r="O48" s="160"/>
      <c r="P48" s="160"/>
      <c r="Q48" s="160"/>
      <c r="R48" s="161"/>
      <c r="S48" s="161"/>
      <c r="T48" s="161"/>
      <c r="U48" s="161"/>
      <c r="V48" s="161"/>
      <c r="W48" s="161"/>
      <c r="X48" s="161"/>
      <c r="Y48" s="161"/>
      <c r="Z48" s="151"/>
      <c r="AA48" s="151"/>
      <c r="AB48" s="151"/>
      <c r="AC48" s="151"/>
      <c r="AD48" s="151"/>
      <c r="AE48" s="151"/>
      <c r="AF48" s="151"/>
      <c r="AG48" s="151" t="s">
        <v>134</v>
      </c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60" ht="13" x14ac:dyDescent="0.25">
      <c r="A49" s="165" t="s">
        <v>118</v>
      </c>
      <c r="B49" s="166" t="s">
        <v>86</v>
      </c>
      <c r="C49" s="180" t="s">
        <v>87</v>
      </c>
      <c r="D49" s="167"/>
      <c r="E49" s="168"/>
      <c r="F49" s="169"/>
      <c r="G49" s="169">
        <f>SUMIF(AG50:AG62,"&lt;&gt;NOR",G50:G62)</f>
        <v>0</v>
      </c>
      <c r="H49" s="169"/>
      <c r="I49" s="169">
        <f>SUM(I50:I62)</f>
        <v>0</v>
      </c>
      <c r="J49" s="169"/>
      <c r="K49" s="169">
        <f>SUM(K50:K62)</f>
        <v>0</v>
      </c>
      <c r="L49" s="169"/>
      <c r="M49" s="169">
        <f>SUM(M50:M62)</f>
        <v>0</v>
      </c>
      <c r="N49" s="168"/>
      <c r="O49" s="168">
        <f>SUM(O50:O62)</f>
        <v>0</v>
      </c>
      <c r="P49" s="168"/>
      <c r="Q49" s="168">
        <f>SUM(Q50:Q62)</f>
        <v>0</v>
      </c>
      <c r="R49" s="169"/>
      <c r="S49" s="169"/>
      <c r="T49" s="170"/>
      <c r="U49" s="164"/>
      <c r="V49" s="164">
        <f>SUM(V50:V62)</f>
        <v>59.19</v>
      </c>
      <c r="W49" s="164"/>
      <c r="X49" s="164"/>
      <c r="Y49" s="164"/>
      <c r="AG49" t="s">
        <v>119</v>
      </c>
    </row>
    <row r="50" spans="1:60" outlineLevel="1" x14ac:dyDescent="0.25">
      <c r="A50" s="172">
        <v>12</v>
      </c>
      <c r="B50" s="173" t="s">
        <v>212</v>
      </c>
      <c r="C50" s="181" t="s">
        <v>213</v>
      </c>
      <c r="D50" s="174" t="s">
        <v>171</v>
      </c>
      <c r="E50" s="175">
        <v>203.39230000000001</v>
      </c>
      <c r="F50" s="176"/>
      <c r="G50" s="177">
        <f>ROUND(E50*F50,2)</f>
        <v>0</v>
      </c>
      <c r="H50" s="176"/>
      <c r="I50" s="177">
        <f>ROUND(E50*H50,2)</f>
        <v>0</v>
      </c>
      <c r="J50" s="176"/>
      <c r="K50" s="177">
        <f>ROUND(E50*J50,2)</f>
        <v>0</v>
      </c>
      <c r="L50" s="177">
        <v>21</v>
      </c>
      <c r="M50" s="177">
        <f>G50*(1+L50/100)</f>
        <v>0</v>
      </c>
      <c r="N50" s="175">
        <v>0</v>
      </c>
      <c r="O50" s="175">
        <f>ROUND(E50*N50,2)</f>
        <v>0</v>
      </c>
      <c r="P50" s="175">
        <v>0</v>
      </c>
      <c r="Q50" s="175">
        <f>ROUND(E50*P50,2)</f>
        <v>0</v>
      </c>
      <c r="R50" s="177" t="s">
        <v>167</v>
      </c>
      <c r="S50" s="177" t="s">
        <v>124</v>
      </c>
      <c r="T50" s="178" t="s">
        <v>124</v>
      </c>
      <c r="U50" s="161">
        <v>0</v>
      </c>
      <c r="V50" s="161">
        <f>ROUND(E50*U50,2)</f>
        <v>0</v>
      </c>
      <c r="W50" s="161"/>
      <c r="X50" s="161" t="s">
        <v>125</v>
      </c>
      <c r="Y50" s="161" t="s">
        <v>126</v>
      </c>
      <c r="Z50" s="151"/>
      <c r="AA50" s="151"/>
      <c r="AB50" s="151"/>
      <c r="AC50" s="151"/>
      <c r="AD50" s="151"/>
      <c r="AE50" s="151"/>
      <c r="AF50" s="151"/>
      <c r="AG50" s="151" t="s">
        <v>208</v>
      </c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outlineLevel="2" x14ac:dyDescent="0.25">
      <c r="A51" s="158"/>
      <c r="B51" s="159"/>
      <c r="C51" s="241"/>
      <c r="D51" s="242"/>
      <c r="E51" s="242"/>
      <c r="F51" s="242"/>
      <c r="G51" s="242"/>
      <c r="H51" s="161"/>
      <c r="I51" s="161"/>
      <c r="J51" s="161"/>
      <c r="K51" s="161"/>
      <c r="L51" s="161"/>
      <c r="M51" s="161"/>
      <c r="N51" s="160"/>
      <c r="O51" s="160"/>
      <c r="P51" s="160"/>
      <c r="Q51" s="160"/>
      <c r="R51" s="161"/>
      <c r="S51" s="161"/>
      <c r="T51" s="161"/>
      <c r="U51" s="161"/>
      <c r="V51" s="161"/>
      <c r="W51" s="161"/>
      <c r="X51" s="161"/>
      <c r="Y51" s="161"/>
      <c r="Z51" s="151"/>
      <c r="AA51" s="151"/>
      <c r="AB51" s="151"/>
      <c r="AC51" s="151"/>
      <c r="AD51" s="151"/>
      <c r="AE51" s="151"/>
      <c r="AF51" s="151"/>
      <c r="AG51" s="151" t="s">
        <v>134</v>
      </c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</row>
    <row r="52" spans="1:60" outlineLevel="1" x14ac:dyDescent="0.25">
      <c r="A52" s="172">
        <v>13</v>
      </c>
      <c r="B52" s="173" t="s">
        <v>215</v>
      </c>
      <c r="C52" s="181" t="s">
        <v>216</v>
      </c>
      <c r="D52" s="174" t="s">
        <v>171</v>
      </c>
      <c r="E52" s="175">
        <v>20.339230000000001</v>
      </c>
      <c r="F52" s="176"/>
      <c r="G52" s="177">
        <f>ROUND(E52*F52,2)</f>
        <v>0</v>
      </c>
      <c r="H52" s="176"/>
      <c r="I52" s="177">
        <f>ROUND(E52*H52,2)</f>
        <v>0</v>
      </c>
      <c r="J52" s="176"/>
      <c r="K52" s="177">
        <f>ROUND(E52*J52,2)</f>
        <v>0</v>
      </c>
      <c r="L52" s="177">
        <v>21</v>
      </c>
      <c r="M52" s="177">
        <f>G52*(1+L52/100)</f>
        <v>0</v>
      </c>
      <c r="N52" s="175">
        <v>0</v>
      </c>
      <c r="O52" s="175">
        <f>ROUND(E52*N52,2)</f>
        <v>0</v>
      </c>
      <c r="P52" s="175">
        <v>0</v>
      </c>
      <c r="Q52" s="175">
        <f>ROUND(E52*P52,2)</f>
        <v>0</v>
      </c>
      <c r="R52" s="177" t="s">
        <v>167</v>
      </c>
      <c r="S52" s="177" t="s">
        <v>124</v>
      </c>
      <c r="T52" s="178" t="s">
        <v>124</v>
      </c>
      <c r="U52" s="161">
        <v>0.94199999999999995</v>
      </c>
      <c r="V52" s="161">
        <f>ROUND(E52*U52,2)</f>
        <v>19.16</v>
      </c>
      <c r="W52" s="161"/>
      <c r="X52" s="161" t="s">
        <v>125</v>
      </c>
      <c r="Y52" s="161" t="s">
        <v>126</v>
      </c>
      <c r="Z52" s="151"/>
      <c r="AA52" s="151"/>
      <c r="AB52" s="151"/>
      <c r="AC52" s="151"/>
      <c r="AD52" s="151"/>
      <c r="AE52" s="151"/>
      <c r="AF52" s="151"/>
      <c r="AG52" s="151" t="s">
        <v>208</v>
      </c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</row>
    <row r="53" spans="1:60" outlineLevel="2" x14ac:dyDescent="0.25">
      <c r="A53" s="158"/>
      <c r="B53" s="159"/>
      <c r="C53" s="241"/>
      <c r="D53" s="242"/>
      <c r="E53" s="242"/>
      <c r="F53" s="242"/>
      <c r="G53" s="242"/>
      <c r="H53" s="161"/>
      <c r="I53" s="161"/>
      <c r="J53" s="161"/>
      <c r="K53" s="161"/>
      <c r="L53" s="161"/>
      <c r="M53" s="161"/>
      <c r="N53" s="160"/>
      <c r="O53" s="160"/>
      <c r="P53" s="160"/>
      <c r="Q53" s="160"/>
      <c r="R53" s="161"/>
      <c r="S53" s="161"/>
      <c r="T53" s="161"/>
      <c r="U53" s="161"/>
      <c r="V53" s="161"/>
      <c r="W53" s="161"/>
      <c r="X53" s="161"/>
      <c r="Y53" s="161"/>
      <c r="Z53" s="151"/>
      <c r="AA53" s="151"/>
      <c r="AB53" s="151"/>
      <c r="AC53" s="151"/>
      <c r="AD53" s="151"/>
      <c r="AE53" s="151"/>
      <c r="AF53" s="151"/>
      <c r="AG53" s="151" t="s">
        <v>134</v>
      </c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</row>
    <row r="54" spans="1:60" outlineLevel="1" x14ac:dyDescent="0.25">
      <c r="A54" s="172">
        <v>14</v>
      </c>
      <c r="B54" s="173" t="s">
        <v>217</v>
      </c>
      <c r="C54" s="181" t="s">
        <v>218</v>
      </c>
      <c r="D54" s="174" t="s">
        <v>171</v>
      </c>
      <c r="E54" s="175">
        <v>162.71384</v>
      </c>
      <c r="F54" s="176"/>
      <c r="G54" s="177">
        <f>ROUND(E54*F54,2)</f>
        <v>0</v>
      </c>
      <c r="H54" s="176"/>
      <c r="I54" s="177">
        <f>ROUND(E54*H54,2)</f>
        <v>0</v>
      </c>
      <c r="J54" s="176"/>
      <c r="K54" s="177">
        <f>ROUND(E54*J54,2)</f>
        <v>0</v>
      </c>
      <c r="L54" s="177">
        <v>21</v>
      </c>
      <c r="M54" s="177">
        <f>G54*(1+L54/100)</f>
        <v>0</v>
      </c>
      <c r="N54" s="175">
        <v>0</v>
      </c>
      <c r="O54" s="175">
        <f>ROUND(E54*N54,2)</f>
        <v>0</v>
      </c>
      <c r="P54" s="175">
        <v>0</v>
      </c>
      <c r="Q54" s="175">
        <f>ROUND(E54*P54,2)</f>
        <v>0</v>
      </c>
      <c r="R54" s="177" t="s">
        <v>167</v>
      </c>
      <c r="S54" s="177" t="s">
        <v>124</v>
      </c>
      <c r="T54" s="178" t="s">
        <v>124</v>
      </c>
      <c r="U54" s="161">
        <v>0.105</v>
      </c>
      <c r="V54" s="161">
        <f>ROUND(E54*U54,2)</f>
        <v>17.079999999999998</v>
      </c>
      <c r="W54" s="161"/>
      <c r="X54" s="161" t="s">
        <v>125</v>
      </c>
      <c r="Y54" s="161" t="s">
        <v>126</v>
      </c>
      <c r="Z54" s="151"/>
      <c r="AA54" s="151"/>
      <c r="AB54" s="151"/>
      <c r="AC54" s="151"/>
      <c r="AD54" s="151"/>
      <c r="AE54" s="151"/>
      <c r="AF54" s="151"/>
      <c r="AG54" s="151" t="s">
        <v>208</v>
      </c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outlineLevel="2" x14ac:dyDescent="0.25">
      <c r="A55" s="158"/>
      <c r="B55" s="159"/>
      <c r="C55" s="241"/>
      <c r="D55" s="242"/>
      <c r="E55" s="242"/>
      <c r="F55" s="242"/>
      <c r="G55" s="242"/>
      <c r="H55" s="161"/>
      <c r="I55" s="161"/>
      <c r="J55" s="161"/>
      <c r="K55" s="161"/>
      <c r="L55" s="161"/>
      <c r="M55" s="161"/>
      <c r="N55" s="160"/>
      <c r="O55" s="160"/>
      <c r="P55" s="160"/>
      <c r="Q55" s="160"/>
      <c r="R55" s="161"/>
      <c r="S55" s="161"/>
      <c r="T55" s="161"/>
      <c r="U55" s="161"/>
      <c r="V55" s="161"/>
      <c r="W55" s="161"/>
      <c r="X55" s="161"/>
      <c r="Y55" s="161"/>
      <c r="Z55" s="151"/>
      <c r="AA55" s="151"/>
      <c r="AB55" s="151"/>
      <c r="AC55" s="151"/>
      <c r="AD55" s="151"/>
      <c r="AE55" s="151"/>
      <c r="AF55" s="151"/>
      <c r="AG55" s="151" t="s">
        <v>134</v>
      </c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</row>
    <row r="56" spans="1:60" outlineLevel="1" x14ac:dyDescent="0.25">
      <c r="A56" s="172">
        <v>15</v>
      </c>
      <c r="B56" s="173" t="s">
        <v>205</v>
      </c>
      <c r="C56" s="181" t="s">
        <v>271</v>
      </c>
      <c r="D56" s="174" t="s">
        <v>171</v>
      </c>
      <c r="E56" s="175">
        <v>20.339230000000001</v>
      </c>
      <c r="F56" s="176"/>
      <c r="G56" s="177">
        <f>ROUND(E56*F56,2)</f>
        <v>0</v>
      </c>
      <c r="H56" s="176"/>
      <c r="I56" s="177">
        <f>ROUND(E56*H56,2)</f>
        <v>0</v>
      </c>
      <c r="J56" s="176"/>
      <c r="K56" s="177">
        <f>ROUND(E56*J56,2)</f>
        <v>0</v>
      </c>
      <c r="L56" s="177">
        <v>21</v>
      </c>
      <c r="M56" s="177">
        <f>G56*(1+L56/100)</f>
        <v>0</v>
      </c>
      <c r="N56" s="175">
        <v>0</v>
      </c>
      <c r="O56" s="175">
        <f>ROUND(E56*N56,2)</f>
        <v>0</v>
      </c>
      <c r="P56" s="175">
        <v>0</v>
      </c>
      <c r="Q56" s="175">
        <f>ROUND(E56*P56,2)</f>
        <v>0</v>
      </c>
      <c r="R56" s="177"/>
      <c r="S56" s="177" t="s">
        <v>124</v>
      </c>
      <c r="T56" s="178" t="s">
        <v>124</v>
      </c>
      <c r="U56" s="161">
        <v>0.63800000000000001</v>
      </c>
      <c r="V56" s="161">
        <f>ROUND(E56*U56,2)</f>
        <v>12.98</v>
      </c>
      <c r="W56" s="161"/>
      <c r="X56" s="161" t="s">
        <v>223</v>
      </c>
      <c r="Y56" s="161" t="s">
        <v>126</v>
      </c>
      <c r="Z56" s="151"/>
      <c r="AA56" s="151"/>
      <c r="AB56" s="151"/>
      <c r="AC56" s="151"/>
      <c r="AD56" s="151"/>
      <c r="AE56" s="151"/>
      <c r="AF56" s="151"/>
      <c r="AG56" s="151" t="s">
        <v>224</v>
      </c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</row>
    <row r="57" spans="1:60" outlineLevel="2" x14ac:dyDescent="0.25">
      <c r="A57" s="158"/>
      <c r="B57" s="159"/>
      <c r="C57" s="241"/>
      <c r="D57" s="242"/>
      <c r="E57" s="242"/>
      <c r="F57" s="242"/>
      <c r="G57" s="242"/>
      <c r="H57" s="161"/>
      <c r="I57" s="161"/>
      <c r="J57" s="161"/>
      <c r="K57" s="161"/>
      <c r="L57" s="161"/>
      <c r="M57" s="161"/>
      <c r="N57" s="160"/>
      <c r="O57" s="160"/>
      <c r="P57" s="160"/>
      <c r="Q57" s="160"/>
      <c r="R57" s="161"/>
      <c r="S57" s="161"/>
      <c r="T57" s="161"/>
      <c r="U57" s="161"/>
      <c r="V57" s="161"/>
      <c r="W57" s="161"/>
      <c r="X57" s="161"/>
      <c r="Y57" s="161"/>
      <c r="Z57" s="151"/>
      <c r="AA57" s="151"/>
      <c r="AB57" s="151"/>
      <c r="AC57" s="151"/>
      <c r="AD57" s="151"/>
      <c r="AE57" s="151"/>
      <c r="AF57" s="151"/>
      <c r="AG57" s="151" t="s">
        <v>134</v>
      </c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</row>
    <row r="58" spans="1:60" outlineLevel="1" x14ac:dyDescent="0.25">
      <c r="A58" s="172">
        <v>16</v>
      </c>
      <c r="B58" s="173" t="s">
        <v>210</v>
      </c>
      <c r="C58" s="181" t="s">
        <v>211</v>
      </c>
      <c r="D58" s="174" t="s">
        <v>171</v>
      </c>
      <c r="E58" s="175">
        <v>20.339230000000001</v>
      </c>
      <c r="F58" s="176"/>
      <c r="G58" s="177">
        <f>ROUND(E58*F58,2)</f>
        <v>0</v>
      </c>
      <c r="H58" s="176"/>
      <c r="I58" s="177">
        <f>ROUND(E58*H58,2)</f>
        <v>0</v>
      </c>
      <c r="J58" s="176"/>
      <c r="K58" s="177">
        <f>ROUND(E58*J58,2)</f>
        <v>0</v>
      </c>
      <c r="L58" s="177">
        <v>21</v>
      </c>
      <c r="M58" s="177">
        <f>G58*(1+L58/100)</f>
        <v>0</v>
      </c>
      <c r="N58" s="175">
        <v>0</v>
      </c>
      <c r="O58" s="175">
        <f>ROUND(E58*N58,2)</f>
        <v>0</v>
      </c>
      <c r="P58" s="175">
        <v>0</v>
      </c>
      <c r="Q58" s="175">
        <f>ROUND(E58*P58,2)</f>
        <v>0</v>
      </c>
      <c r="R58" s="177" t="s">
        <v>167</v>
      </c>
      <c r="S58" s="177" t="s">
        <v>124</v>
      </c>
      <c r="T58" s="178" t="s">
        <v>124</v>
      </c>
      <c r="U58" s="161">
        <v>0.49</v>
      </c>
      <c r="V58" s="161">
        <f>ROUND(E58*U58,2)</f>
        <v>9.9700000000000006</v>
      </c>
      <c r="W58" s="161"/>
      <c r="X58" s="161" t="s">
        <v>223</v>
      </c>
      <c r="Y58" s="161" t="s">
        <v>126</v>
      </c>
      <c r="Z58" s="151"/>
      <c r="AA58" s="151"/>
      <c r="AB58" s="151"/>
      <c r="AC58" s="151"/>
      <c r="AD58" s="151"/>
      <c r="AE58" s="151"/>
      <c r="AF58" s="151"/>
      <c r="AG58" s="151" t="s">
        <v>224</v>
      </c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</row>
    <row r="59" spans="1:60" outlineLevel="2" x14ac:dyDescent="0.25">
      <c r="A59" s="158"/>
      <c r="B59" s="159"/>
      <c r="C59" s="243" t="s">
        <v>272</v>
      </c>
      <c r="D59" s="244"/>
      <c r="E59" s="244"/>
      <c r="F59" s="244"/>
      <c r="G59" s="244"/>
      <c r="H59" s="161"/>
      <c r="I59" s="161"/>
      <c r="J59" s="161"/>
      <c r="K59" s="161"/>
      <c r="L59" s="161"/>
      <c r="M59" s="161"/>
      <c r="N59" s="160"/>
      <c r="O59" s="160"/>
      <c r="P59" s="160"/>
      <c r="Q59" s="160"/>
      <c r="R59" s="161"/>
      <c r="S59" s="161"/>
      <c r="T59" s="161"/>
      <c r="U59" s="161"/>
      <c r="V59" s="161"/>
      <c r="W59" s="161"/>
      <c r="X59" s="161"/>
      <c r="Y59" s="161"/>
      <c r="Z59" s="151"/>
      <c r="AA59" s="151"/>
      <c r="AB59" s="151"/>
      <c r="AC59" s="151"/>
      <c r="AD59" s="151"/>
      <c r="AE59" s="151"/>
      <c r="AF59" s="151"/>
      <c r="AG59" s="151" t="s">
        <v>129</v>
      </c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</row>
    <row r="60" spans="1:60" outlineLevel="2" x14ac:dyDescent="0.25">
      <c r="A60" s="158"/>
      <c r="B60" s="159"/>
      <c r="C60" s="245"/>
      <c r="D60" s="246"/>
      <c r="E60" s="246"/>
      <c r="F60" s="246"/>
      <c r="G60" s="246"/>
      <c r="H60" s="161"/>
      <c r="I60" s="161"/>
      <c r="J60" s="161"/>
      <c r="K60" s="161"/>
      <c r="L60" s="161"/>
      <c r="M60" s="161"/>
      <c r="N60" s="160"/>
      <c r="O60" s="160"/>
      <c r="P60" s="160"/>
      <c r="Q60" s="160"/>
      <c r="R60" s="161"/>
      <c r="S60" s="161"/>
      <c r="T60" s="161"/>
      <c r="U60" s="161"/>
      <c r="V60" s="161"/>
      <c r="W60" s="161"/>
      <c r="X60" s="161"/>
      <c r="Y60" s="161"/>
      <c r="Z60" s="151"/>
      <c r="AA60" s="151"/>
      <c r="AB60" s="151"/>
      <c r="AC60" s="151"/>
      <c r="AD60" s="151"/>
      <c r="AE60" s="151"/>
      <c r="AF60" s="151"/>
      <c r="AG60" s="151" t="s">
        <v>134</v>
      </c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</row>
    <row r="61" spans="1:60" outlineLevel="1" x14ac:dyDescent="0.25">
      <c r="A61" s="172">
        <v>17</v>
      </c>
      <c r="B61" s="173" t="s">
        <v>220</v>
      </c>
      <c r="C61" s="181" t="s">
        <v>273</v>
      </c>
      <c r="D61" s="174" t="s">
        <v>171</v>
      </c>
      <c r="E61" s="175">
        <v>20.339230000000001</v>
      </c>
      <c r="F61" s="176"/>
      <c r="G61" s="177">
        <f>ROUND(E61*F61,2)</f>
        <v>0</v>
      </c>
      <c r="H61" s="176"/>
      <c r="I61" s="177">
        <f>ROUND(E61*H61,2)</f>
        <v>0</v>
      </c>
      <c r="J61" s="176"/>
      <c r="K61" s="177">
        <f>ROUND(E61*J61,2)</f>
        <v>0</v>
      </c>
      <c r="L61" s="177">
        <v>21</v>
      </c>
      <c r="M61" s="177">
        <f>G61*(1+L61/100)</f>
        <v>0</v>
      </c>
      <c r="N61" s="175">
        <v>0</v>
      </c>
      <c r="O61" s="175">
        <f>ROUND(E61*N61,2)</f>
        <v>0</v>
      </c>
      <c r="P61" s="175">
        <v>0</v>
      </c>
      <c r="Q61" s="175">
        <f>ROUND(E61*P61,2)</f>
        <v>0</v>
      </c>
      <c r="R61" s="177" t="s">
        <v>167</v>
      </c>
      <c r="S61" s="177" t="s">
        <v>222</v>
      </c>
      <c r="T61" s="178" t="s">
        <v>222</v>
      </c>
      <c r="U61" s="161">
        <v>0</v>
      </c>
      <c r="V61" s="161">
        <f>ROUND(E61*U61,2)</f>
        <v>0</v>
      </c>
      <c r="W61" s="161"/>
      <c r="X61" s="161" t="s">
        <v>223</v>
      </c>
      <c r="Y61" s="161" t="s">
        <v>126</v>
      </c>
      <c r="Z61" s="151"/>
      <c r="AA61" s="151"/>
      <c r="AB61" s="151"/>
      <c r="AC61" s="151"/>
      <c r="AD61" s="151"/>
      <c r="AE61" s="151"/>
      <c r="AF61" s="151"/>
      <c r="AG61" s="151" t="s">
        <v>224</v>
      </c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</row>
    <row r="62" spans="1:60" outlineLevel="2" x14ac:dyDescent="0.25">
      <c r="A62" s="158"/>
      <c r="B62" s="159"/>
      <c r="C62" s="241"/>
      <c r="D62" s="242"/>
      <c r="E62" s="242"/>
      <c r="F62" s="242"/>
      <c r="G62" s="242"/>
      <c r="H62" s="161"/>
      <c r="I62" s="161"/>
      <c r="J62" s="161"/>
      <c r="K62" s="161"/>
      <c r="L62" s="161"/>
      <c r="M62" s="161"/>
      <c r="N62" s="160"/>
      <c r="O62" s="160"/>
      <c r="P62" s="160"/>
      <c r="Q62" s="160"/>
      <c r="R62" s="161"/>
      <c r="S62" s="161"/>
      <c r="T62" s="161"/>
      <c r="U62" s="161"/>
      <c r="V62" s="161"/>
      <c r="W62" s="161"/>
      <c r="X62" s="161"/>
      <c r="Y62" s="161"/>
      <c r="Z62" s="151"/>
      <c r="AA62" s="151"/>
      <c r="AB62" s="151"/>
      <c r="AC62" s="151"/>
      <c r="AD62" s="151"/>
      <c r="AE62" s="151"/>
      <c r="AF62" s="151"/>
      <c r="AG62" s="151" t="s">
        <v>134</v>
      </c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</row>
    <row r="63" spans="1:60" ht="13" x14ac:dyDescent="0.25">
      <c r="A63" s="165" t="s">
        <v>118</v>
      </c>
      <c r="B63" s="166" t="s">
        <v>89</v>
      </c>
      <c r="C63" s="180" t="s">
        <v>28</v>
      </c>
      <c r="D63" s="167"/>
      <c r="E63" s="168"/>
      <c r="F63" s="169"/>
      <c r="G63" s="169">
        <f>SUMIF(AG64:AG66,"&lt;&gt;NOR",G64:G66)</f>
        <v>0</v>
      </c>
      <c r="H63" s="169"/>
      <c r="I63" s="169">
        <f>SUM(I64:I66)</f>
        <v>0</v>
      </c>
      <c r="J63" s="169"/>
      <c r="K63" s="169">
        <f>SUM(K64:K66)</f>
        <v>0</v>
      </c>
      <c r="L63" s="169"/>
      <c r="M63" s="169">
        <f>SUM(M64:M66)</f>
        <v>0</v>
      </c>
      <c r="N63" s="168"/>
      <c r="O63" s="168">
        <f>SUM(O64:O66)</f>
        <v>0</v>
      </c>
      <c r="P63" s="168"/>
      <c r="Q63" s="168">
        <f>SUM(Q64:Q66)</f>
        <v>0</v>
      </c>
      <c r="R63" s="169"/>
      <c r="S63" s="169"/>
      <c r="T63" s="170"/>
      <c r="U63" s="164"/>
      <c r="V63" s="164">
        <f>SUM(V64:V66)</f>
        <v>0</v>
      </c>
      <c r="W63" s="164"/>
      <c r="X63" s="164"/>
      <c r="Y63" s="164"/>
      <c r="AG63" t="s">
        <v>119</v>
      </c>
    </row>
    <row r="64" spans="1:60" outlineLevel="1" x14ac:dyDescent="0.25">
      <c r="A64" s="172">
        <v>18</v>
      </c>
      <c r="B64" s="173" t="s">
        <v>225</v>
      </c>
      <c r="C64" s="181" t="s">
        <v>226</v>
      </c>
      <c r="D64" s="174" t="s">
        <v>227</v>
      </c>
      <c r="E64" s="175">
        <v>1</v>
      </c>
      <c r="F64" s="176"/>
      <c r="G64" s="177">
        <f>ROUND(E64*F64,2)</f>
        <v>0</v>
      </c>
      <c r="H64" s="176"/>
      <c r="I64" s="177">
        <f>ROUND(E64*H64,2)</f>
        <v>0</v>
      </c>
      <c r="J64" s="176"/>
      <c r="K64" s="177">
        <f>ROUND(E64*J64,2)</f>
        <v>0</v>
      </c>
      <c r="L64" s="177">
        <v>21</v>
      </c>
      <c r="M64" s="177">
        <f>G64*(1+L64/100)</f>
        <v>0</v>
      </c>
      <c r="N64" s="175">
        <v>0</v>
      </c>
      <c r="O64" s="175">
        <f>ROUND(E64*N64,2)</f>
        <v>0</v>
      </c>
      <c r="P64" s="175">
        <v>0</v>
      </c>
      <c r="Q64" s="175">
        <f>ROUND(E64*P64,2)</f>
        <v>0</v>
      </c>
      <c r="R64" s="177"/>
      <c r="S64" s="177" t="s">
        <v>124</v>
      </c>
      <c r="T64" s="178" t="s">
        <v>228</v>
      </c>
      <c r="U64" s="161">
        <v>0</v>
      </c>
      <c r="V64" s="161">
        <f>ROUND(E64*U64,2)</f>
        <v>0</v>
      </c>
      <c r="W64" s="161"/>
      <c r="X64" s="161" t="s">
        <v>229</v>
      </c>
      <c r="Y64" s="161" t="s">
        <v>126</v>
      </c>
      <c r="Z64" s="151"/>
      <c r="AA64" s="151"/>
      <c r="AB64" s="151"/>
      <c r="AC64" s="151"/>
      <c r="AD64" s="151"/>
      <c r="AE64" s="151"/>
      <c r="AF64" s="151"/>
      <c r="AG64" s="151" t="s">
        <v>230</v>
      </c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</row>
    <row r="65" spans="1:60" outlineLevel="2" x14ac:dyDescent="0.25">
      <c r="A65" s="158"/>
      <c r="B65" s="159"/>
      <c r="C65" s="243" t="s">
        <v>231</v>
      </c>
      <c r="D65" s="244"/>
      <c r="E65" s="244"/>
      <c r="F65" s="244"/>
      <c r="G65" s="244"/>
      <c r="H65" s="161"/>
      <c r="I65" s="161"/>
      <c r="J65" s="161"/>
      <c r="K65" s="161"/>
      <c r="L65" s="161"/>
      <c r="M65" s="161"/>
      <c r="N65" s="160"/>
      <c r="O65" s="160"/>
      <c r="P65" s="160"/>
      <c r="Q65" s="160"/>
      <c r="R65" s="161"/>
      <c r="S65" s="161"/>
      <c r="T65" s="161"/>
      <c r="U65" s="161"/>
      <c r="V65" s="161"/>
      <c r="W65" s="161"/>
      <c r="X65" s="161"/>
      <c r="Y65" s="161"/>
      <c r="Z65" s="151"/>
      <c r="AA65" s="151"/>
      <c r="AB65" s="151"/>
      <c r="AC65" s="151"/>
      <c r="AD65" s="151"/>
      <c r="AE65" s="151"/>
      <c r="AF65" s="151"/>
      <c r="AG65" s="151" t="s">
        <v>129</v>
      </c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</row>
    <row r="66" spans="1:60" outlineLevel="2" x14ac:dyDescent="0.25">
      <c r="A66" s="158"/>
      <c r="B66" s="159"/>
      <c r="C66" s="245"/>
      <c r="D66" s="246"/>
      <c r="E66" s="246"/>
      <c r="F66" s="246"/>
      <c r="G66" s="246"/>
      <c r="H66" s="161"/>
      <c r="I66" s="161"/>
      <c r="J66" s="161"/>
      <c r="K66" s="161"/>
      <c r="L66" s="161"/>
      <c r="M66" s="161"/>
      <c r="N66" s="160"/>
      <c r="O66" s="160"/>
      <c r="P66" s="160"/>
      <c r="Q66" s="160"/>
      <c r="R66" s="161"/>
      <c r="S66" s="161"/>
      <c r="T66" s="161"/>
      <c r="U66" s="161"/>
      <c r="V66" s="161"/>
      <c r="W66" s="161"/>
      <c r="X66" s="161"/>
      <c r="Y66" s="161"/>
      <c r="Z66" s="151"/>
      <c r="AA66" s="151"/>
      <c r="AB66" s="151"/>
      <c r="AC66" s="151"/>
      <c r="AD66" s="151"/>
      <c r="AE66" s="151"/>
      <c r="AF66" s="151"/>
      <c r="AG66" s="151" t="s">
        <v>134</v>
      </c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</row>
    <row r="67" spans="1:60" x14ac:dyDescent="0.25">
      <c r="A67" s="3"/>
      <c r="B67" s="4"/>
      <c r="C67" s="183"/>
      <c r="D67" s="6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AE67">
        <v>12</v>
      </c>
      <c r="AF67">
        <v>21</v>
      </c>
      <c r="AG67" t="s">
        <v>104</v>
      </c>
    </row>
    <row r="68" spans="1:60" ht="13" x14ac:dyDescent="0.25">
      <c r="A68" s="154"/>
      <c r="B68" s="155" t="s">
        <v>29</v>
      </c>
      <c r="C68" s="184"/>
      <c r="D68" s="156"/>
      <c r="E68" s="157"/>
      <c r="F68" s="157"/>
      <c r="G68" s="171">
        <f>G8+G16+G23+G34+G38+G45+G49+G63</f>
        <v>0</v>
      </c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AE68">
        <f>SUMIF(L7:L66,AE67,G7:G66)</f>
        <v>0</v>
      </c>
      <c r="AF68">
        <f>SUMIF(L7:L66,AF67,G7:G66)</f>
        <v>0</v>
      </c>
      <c r="AG68" t="s">
        <v>232</v>
      </c>
    </row>
    <row r="69" spans="1:60" x14ac:dyDescent="0.25">
      <c r="C69" s="185"/>
      <c r="D69" s="10"/>
      <c r="AG69" t="s">
        <v>233</v>
      </c>
    </row>
    <row r="70" spans="1:60" x14ac:dyDescent="0.25">
      <c r="D70" s="10"/>
    </row>
    <row r="71" spans="1:60" x14ac:dyDescent="0.25">
      <c r="D71" s="10"/>
    </row>
    <row r="72" spans="1:60" x14ac:dyDescent="0.25">
      <c r="D72" s="10"/>
    </row>
    <row r="73" spans="1:60" x14ac:dyDescent="0.25">
      <c r="D73" s="10"/>
    </row>
    <row r="74" spans="1:60" x14ac:dyDescent="0.25">
      <c r="D74" s="10"/>
    </row>
    <row r="75" spans="1:60" x14ac:dyDescent="0.25">
      <c r="D75" s="10"/>
    </row>
    <row r="76" spans="1:60" x14ac:dyDescent="0.25">
      <c r="D76" s="10"/>
    </row>
    <row r="77" spans="1:60" x14ac:dyDescent="0.25">
      <c r="D77" s="10"/>
    </row>
    <row r="78" spans="1:60" x14ac:dyDescent="0.25">
      <c r="D78" s="10"/>
    </row>
    <row r="79" spans="1:60" x14ac:dyDescent="0.25">
      <c r="D79" s="10"/>
    </row>
    <row r="80" spans="1:60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Bh2WGwttXnXhFCaH8voaiGpsfCPop4n3cA1AxWXCnYrFXMuqdD2LLHg/epS92r3o/6SdCSRBFITDIPB+UbpKDw==" saltValue="L8+66ia0ONlLZrWlW31xjA==" spinCount="100000" sheet="1" formatRows="0"/>
  <mergeCells count="28">
    <mergeCell ref="C13:G13"/>
    <mergeCell ref="A1:G1"/>
    <mergeCell ref="C2:G2"/>
    <mergeCell ref="C3:G3"/>
    <mergeCell ref="C4:G4"/>
    <mergeCell ref="C10:G10"/>
    <mergeCell ref="C47:G47"/>
    <mergeCell ref="C15:G15"/>
    <mergeCell ref="C18:G18"/>
    <mergeCell ref="C20:G20"/>
    <mergeCell ref="C22:G22"/>
    <mergeCell ref="C25:G25"/>
    <mergeCell ref="C26:G26"/>
    <mergeCell ref="C31:G31"/>
    <mergeCell ref="C33:G33"/>
    <mergeCell ref="C37:G37"/>
    <mergeCell ref="C41:G41"/>
    <mergeCell ref="C44:G44"/>
    <mergeCell ref="C60:G60"/>
    <mergeCell ref="C62:G62"/>
    <mergeCell ref="C65:G65"/>
    <mergeCell ref="C66:G66"/>
    <mergeCell ref="C48:G48"/>
    <mergeCell ref="C51:G51"/>
    <mergeCell ref="C53:G53"/>
    <mergeCell ref="C55:G55"/>
    <mergeCell ref="C57:G57"/>
    <mergeCell ref="C59:G59"/>
  </mergeCells>
  <pageMargins left="0.59055118110236204" right="0.196850393700787" top="0.78740157499999996" bottom="0.78740157499999996" header="0.3" footer="0.3"/>
  <pageSetup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54</vt:i4>
      </vt:variant>
    </vt:vector>
  </HeadingPairs>
  <TitlesOfParts>
    <vt:vector size="61" baseType="lpstr">
      <vt:lpstr>Pokyny pro vyplnění</vt:lpstr>
      <vt:lpstr>Stavba</vt:lpstr>
      <vt:lpstr>VzorPolozky</vt:lpstr>
      <vt:lpstr>01 01  Pol</vt:lpstr>
      <vt:lpstr>01 02 Pol</vt:lpstr>
      <vt:lpstr>01 03 Pol</vt:lpstr>
      <vt:lpstr>01 04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01  Pol'!Názvy_tisku</vt:lpstr>
      <vt:lpstr>'01 02 Pol'!Názvy_tisku</vt:lpstr>
      <vt:lpstr>'01 03 Pol'!Názvy_tisku</vt:lpstr>
      <vt:lpstr>'01 04 Pol'!Názvy_tisku</vt:lpstr>
      <vt:lpstr>oadresa</vt:lpstr>
      <vt:lpstr>Stavba!Objednatel</vt:lpstr>
      <vt:lpstr>Stavba!Objekt</vt:lpstr>
      <vt:lpstr>'01 01  Pol'!Oblast_tisku</vt:lpstr>
      <vt:lpstr>'01 02 Pol'!Oblast_tisku</vt:lpstr>
      <vt:lpstr>'01 03 Pol'!Oblast_tisku</vt:lpstr>
      <vt:lpstr>'01 04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Kružík</dc:creator>
  <cp:lastModifiedBy>Lukáš Kružík</cp:lastModifiedBy>
  <cp:lastPrinted>2019-03-19T12:27:02Z</cp:lastPrinted>
  <dcterms:created xsi:type="dcterms:W3CDTF">2009-04-08T07:15:50Z</dcterms:created>
  <dcterms:modified xsi:type="dcterms:W3CDTF">2025-02-06T17:15:17Z</dcterms:modified>
</cp:coreProperties>
</file>